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120" yWindow="-120" windowWidth="29040" windowHeight="15720" tabRatio="500"/>
  </bookViews>
  <sheets>
    <sheet name="1.Pastatų sūkurimas. Poreikiai" sheetId="4" r:id="rId1"/>
    <sheet name="2. Pastatų sūkurimas." sheetId="8" r:id="rId2"/>
  </sheets>
  <definedNames>
    <definedName name="_msoanchor_1" localSheetId="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2" i="4" l="1"/>
  <c r="D22" i="4"/>
  <c r="E22" i="4"/>
  <c r="F22" i="4"/>
  <c r="G22" i="4"/>
  <c r="I22" i="4"/>
  <c r="K22" i="4"/>
  <c r="I40" i="4" l="1"/>
  <c r="E14" i="4"/>
  <c r="C14" i="4"/>
  <c r="D14" i="4"/>
  <c r="F14" i="4"/>
  <c r="G14" i="4"/>
  <c r="G40" i="4" l="1"/>
  <c r="C40" i="4"/>
  <c r="D40" i="4"/>
  <c r="E40" i="4"/>
  <c r="F40" i="4"/>
  <c r="K40" i="4"/>
  <c r="F36" i="4"/>
  <c r="C36" i="4"/>
  <c r="D36" i="4"/>
  <c r="E36" i="4"/>
  <c r="G36" i="4"/>
  <c r="K36" i="4"/>
  <c r="C17" i="4"/>
  <c r="D17" i="4"/>
  <c r="E17" i="4"/>
  <c r="F17" i="4"/>
  <c r="G17" i="4"/>
  <c r="I17" i="4"/>
  <c r="K17" i="4"/>
  <c r="K14" i="4"/>
  <c r="I14" i="4"/>
  <c r="E44" i="4" l="1"/>
  <c r="D44" i="4"/>
  <c r="K44" i="4"/>
  <c r="G44" i="4"/>
  <c r="C44" i="4"/>
  <c r="F44" i="4"/>
  <c r="I36" i="4"/>
  <c r="I44" i="4" s="1"/>
</calcChain>
</file>

<file path=xl/sharedStrings.xml><?xml version="1.0" encoding="utf-8"?>
<sst xmlns="http://schemas.openxmlformats.org/spreadsheetml/2006/main" count="447" uniqueCount="262">
  <si>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</si>
  <si>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</si>
  <si>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</si>
  <si>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</si>
  <si>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</si>
  <si>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</si>
  <si>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</si>
  <si>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</si>
  <si>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</si>
  <si>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</si>
  <si>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</si>
  <si>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</si>
  <si>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</si>
  <si>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</si>
  <si>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</si>
  <si>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</si>
  <si>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</si>
  <si>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</si>
  <si>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Pamatai</t>
  </si>
  <si>
    <t>Stogas</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</si>
  <si>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</si>
  <si>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</si>
  <si>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</si>
  <si>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</si>
  <si>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</si>
  <si>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</si>
  <si>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</si>
  <si>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</si>
  <si>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</si>
  <si>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</si>
  <si>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</si>
  <si>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</si>
  <si>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</si>
  <si>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</si>
  <si>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</si>
  <si>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</si>
  <si>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</si>
  <si>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</si>
  <si>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</si>
  <si>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</si>
  <si>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</si>
  <si>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</si>
  <si>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</si>
  <si>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</si>
  <si>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</si>
  <si>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</si>
  <si>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</si>
  <si>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</si>
  <si>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</si>
  <si>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</si>
  <si>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</si>
  <si>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</si>
  <si>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</si>
  <si>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</si>
  <si>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</si>
  <si>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</si>
  <si>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</si>
  <si>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</si>
  <si>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</si>
  <si>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</si>
  <si>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</si>
  <si>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</si>
  <si>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</si>
  <si>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</si>
  <si>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</si>
  <si>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</si>
  <si>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</si>
  <si>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</si>
  <si>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</si>
  <si>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</si>
  <si>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</si>
  <si>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</si>
  <si>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</si>
  <si>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</si>
  <si>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</si>
  <si>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</si>
  <si>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</si>
  <si>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</si>
  <si>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</si>
  <si>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</si>
  <si>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</si>
  <si>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</si>
  <si>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</si>
  <si>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</si>
  <si>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</si>
  <si>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</si>
  <si>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</si>
  <si>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</si>
  <si>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</si>
  <si>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</si>
  <si>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</si>
  <si>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</si>
  <si>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</si>
  <si>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</si>
  <si>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</si>
  <si>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</si>
  <si>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C</t>
  </si>
  <si>
    <t>Numatyti vietas biuro baldų komplektams Nr. 2 - 2 vnt. (pagal Sąlygų 2 priedo 2 priedėlio 29 dokumentą)</t>
  </si>
  <si>
    <t>PS**</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</si>
  <si>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</si>
  <si>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</si>
  <si>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</si>
  <si>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</si>
  <si>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</si>
  <si>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</si>
  <si>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</si>
  <si>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</si>
  <si>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</si>
  <si>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</si>
  <si>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</si>
  <si>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</si>
  <si>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</si>
  <si>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</si>
  <si>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</si>
  <si>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</si>
  <si>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</si>
  <si>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</si>
  <si>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</si>
  <si>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</si>
  <si>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</si>
  <si>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</si>
  <si>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</si>
  <si>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</si>
  <si>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</si>
  <si>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</si>
  <si>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</si>
  <si>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</si>
  <si>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</si>
  <si>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</si>
  <si>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</si>
  <si>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</si>
  <si>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</si>
  <si>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</si>
  <si>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</si>
  <si>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</si>
  <si>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</si>
  <si>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</si>
  <si>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</si>
  <si>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1.17.</t>
  </si>
  <si>
    <t>1.18.</t>
  </si>
  <si>
    <t>2.17.</t>
  </si>
  <si>
    <t>2.18.</t>
  </si>
  <si>
    <t>2.19.</t>
  </si>
  <si>
    <t>2.20.</t>
  </si>
  <si>
    <t>2.21.</t>
  </si>
  <si>
    <t>Kompiuterių ir telefonų tinklai</t>
  </si>
  <si>
    <t>Dalyvis pateikia informaciją apie kita įrangą, nevertintą prie išvardintų vandentiekio ir nuotekų šalinimo sistemų.</t>
  </si>
  <si>
    <t>Dalyvis pateikia informaciją apie gaisro aptikimo ir priešgaisrinės signalizacijos sistemas.</t>
  </si>
  <si>
    <t>2.22.</t>
  </si>
  <si>
    <t>2.23.</t>
  </si>
  <si>
    <t>2.24.</t>
  </si>
  <si>
    <t>1.19.</t>
  </si>
  <si>
    <t>Dalyvis pateikia informaciją apie vaizdo stebėjimo kameros, vaizdo įrašymo, saugojimo ir atvaizdavimo priemones.</t>
  </si>
  <si>
    <t>Dalyvis pateikia informaciją apie dujotiekio vamzdynai, katilus, sistemą ir kitą įrangą, apskaitą.</t>
  </si>
  <si>
    <t xml:space="preserve">Dalyvis pateikia informaciją apie specialios tikslinės paskirties įmontuotus elementus, kelrodžius, informacinius ir orientacinius skydus, spalvines nukreipiamosias sistemas, oro kompresorius, skysčių talpyklas ir kt. </t>
  </si>
  <si>
    <t>Lauko durys,  langai</t>
  </si>
  <si>
    <t>Ryšių pastato konstrukcijos ir kiti elementai</t>
  </si>
  <si>
    <t xml:space="preserve">Elektroninių apsaugos sistemų </t>
  </si>
  <si>
    <t>Pastato inžinerinių sistemų patalpos</t>
  </si>
  <si>
    <t>Techninės patalpos</t>
  </si>
  <si>
    <t>Komutacinė patalpa (ryšių paskirstymo punktas)</t>
  </si>
  <si>
    <t>1.2.1.</t>
  </si>
  <si>
    <t>1.2.2.</t>
  </si>
  <si>
    <t>1.2.3.</t>
  </si>
  <si>
    <t>-</t>
  </si>
  <si>
    <t>Rozetes (230V) vnt.</t>
  </si>
  <si>
    <t>Kitos patalpos</t>
  </si>
  <si>
    <t>1.3.1.</t>
  </si>
  <si>
    <t>1.3.2.</t>
  </si>
  <si>
    <t>Koridorius</t>
  </si>
  <si>
    <t>Buitinio aptarnavimo pastatas</t>
  </si>
  <si>
    <t>Administracinės patalpos</t>
  </si>
  <si>
    <t>Poilsio patalpos</t>
  </si>
  <si>
    <t>Persirengimo patalpa</t>
  </si>
  <si>
    <t>Buitinės patalpos</t>
  </si>
  <si>
    <t>Patalpoje reikalingas inventorius: karšto, šalto vandens tiekimo taškas – 1 vnt., nuotekų surinkimo ir nuvedimo taškas – 1 vnt.</t>
  </si>
  <si>
    <t xml:space="preserve">1. suprojektuoti patalpų neslidžią, atsparią drėgmei ir trinčiai grindų dangą pagal tokio tipo patalpoms keliamus reikalavimus;
</t>
  </si>
  <si>
    <t>San. Mazgas (vyrams)</t>
  </si>
  <si>
    <t>San. Mazgas (moterims)</t>
  </si>
  <si>
    <t>1.3.3.</t>
  </si>
  <si>
    <t>1.2.4.</t>
  </si>
  <si>
    <t>Specializuotos patalpos</t>
  </si>
  <si>
    <t>Nešvarių skalbinių sandėliavimo / skalbimo patalpa</t>
  </si>
  <si>
    <t>Nešvarių skalbinių priėmimo sandėliavimo zona</t>
  </si>
  <si>
    <t>Švarių skalbinių išdavimo ir sandėliavimo patalpa</t>
  </si>
  <si>
    <t>Džiovinimo lyginimo patalpa</t>
  </si>
  <si>
    <t>Buitinės chemijos sandėliavimo patalpa</t>
  </si>
  <si>
    <t>1.3.4.</t>
  </si>
  <si>
    <t>1.3.5.</t>
  </si>
  <si>
    <t>1.4.1.</t>
  </si>
  <si>
    <t>1.4.2.</t>
  </si>
  <si>
    <t>1.4.3.</t>
  </si>
  <si>
    <t>1.5.1.</t>
  </si>
  <si>
    <t>Numatyti vietas biuro baldų komplektams Nr. 2 - 1 vnt. (pagal Sąlygų 2 priedo 2 priedėlio 29 dokumentą)</t>
  </si>
  <si>
    <t>Darbo kabinetas (skalbyklos vedėjas)</t>
  </si>
  <si>
    <t>1.3.6</t>
  </si>
  <si>
    <t>1.3.7</t>
  </si>
  <si>
    <t>Avalinės dezinfikavimo patalpa</t>
  </si>
  <si>
    <t>1.3.9</t>
  </si>
  <si>
    <t>Deinfekavimo spintų patalpa</t>
  </si>
  <si>
    <t>Darbo kabinetas (sandėlininkai)</t>
  </si>
  <si>
    <t>Patalpoje numatyti vietas skalbimo mašinoms (5 vnt.) pastatyti. Numatyti kanalizacijos, (šalto-šilto) vandens pajungimą, kištukinius trifazius lizdus 3N/PE (16/32A).</t>
  </si>
  <si>
    <t>1.3.8</t>
  </si>
  <si>
    <t>1.3.10.</t>
  </si>
  <si>
    <t>1.3.11.</t>
  </si>
  <si>
    <t>1.3.12.</t>
  </si>
  <si>
    <t>1.3.13.</t>
  </si>
  <si>
    <t>Max 1000 kv. m.</t>
  </si>
  <si>
    <t>Patalpoje numatyti vietas skalbimo mašinoms (8 vnt.) pastatyti, kištukinius trifazius lizdus 3N/PE (16/32A).</t>
  </si>
  <si>
    <t>Pastato lauko rampos (2vnt.) kištukiniai lizdai trifazis 3N/PE, (16/32A), 230V</t>
  </si>
  <si>
    <t>Kita. Siūlo  Kandidatas / Dalyvis</t>
  </si>
  <si>
    <t xml:space="preserve">1. suprojektuoti pakeliamus / stumdomus (segmentinius) vartus (aukštis ne mažiau kaip 2,5 m plotis ne mažiau kaip 2 m) patekimui į sandėliavimo patalpą;                                              2. vartų konstrukcijoje suprojektuoti foto elementus (jutiklius), užtikrinančius vartų uždarymo sustabdymą, atsiradus bet kokiai kliūčiai;                                                                               3. vartų konstrukcijose suprojektuoti sprendinius, apsaugančius nuo galimo vartų kritimo jų kėlimo metu (pvz. apsauga lūžus spyruoklei, trūkus trosui ir pan.);                                              4. vartai turi būti valdomi automatiniu būdu, dingus elektros įtampai ar esant automatikos gedimui - atidaromi rankiniu būdu;    5. suprojektuoti garso ir šviesos signalizacijos įrengimą, informuojančią apie vartų judėjimą;                                                                                                         </t>
  </si>
  <si>
    <t xml:space="preserve">1. Sienos ir perdangos turi būti sumūrytos iš plytų, blokelių arba sukonstruotos iš metalo lakštų, masyvinės medienos ar panašių, analogišką atsparumą įsilaužimui užtikrinančių medžiagų;              2. durų varčia ir stakta turi būti iš mažesnio kaip 2 mm storio metalo lakštų, masyvinės medienos, drožlių plokščių, faneros, stiklo ar panašių, analogišką atsparumą įsilaužimui užtikrinančių medžiagų;                                                                              3. duryse turi būti įrengtas vienas užraktas su cilindrine šerdimi arba plokštelinis užraktas;                                                        4. langų rėmai turi būti pagaminti iš tvirtos medžiagos, stiklas padengtas apsaugine plėvele;                                                                                                                                   </t>
  </si>
  <si>
    <t>1. WC kiekis, patalpų plotai ir išdėstymo sprendiniai tikslinami pagal galiojančių teisės aktų reikalavimus;                                   2. sanitarinių prietaisų, įrangos, apdailos ir dangų savybės per ekonomiškai pagrįstą statinio naudojimo laiką turi užtikrinti esminius statinio reikalavimus.</t>
  </si>
  <si>
    <t>Numatyti kištukinius trifazius lizdus 3N/PE, (16/32A), 230V</t>
  </si>
  <si>
    <t>Numatyti kištukinius trifazius lizdus 3N/PE, (16/32A), 230V. Numatyti šalto vandens pajungimo tašką. Įrengti atitvarą.</t>
  </si>
  <si>
    <t>Gaminių priėmimas / išdavimas (siuvyklos) patalpa</t>
  </si>
  <si>
    <t>Siuvyklos cecho patalpa</t>
  </si>
  <si>
    <t>Pakavimo, vakumavimo, išdavimo patalpa</t>
  </si>
  <si>
    <t>Avalinės priėmimo patalpa</t>
  </si>
  <si>
    <t>Avalinės išdavimo patalpa</t>
  </si>
  <si>
    <t>Skalbimo patalpa (barjerinė skalbimo mašina)</t>
  </si>
  <si>
    <t>Karinio miestelio infrastruktūros sukūrimas Klaipėdos rajone, Kairiuose</t>
  </si>
  <si>
    <t>Kairių karinis miestelis</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</si>
  <si>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</si>
  <si>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</si>
  <si>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r>
      <t xml:space="preserve">Grindų dangos turi atitikti naudojimo paskirtį pagal patalpų ar erdvių, kuriose jos įrengiamos naudojimo pobūdį.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</si>
  <si>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Turi būti įrengtos priemonės apsaugančios nuo varveklių susidarymo. Stogus turi būti patogu prižiūrėti, ant jų turi būti įrengti techninės priežiūros takai ir platformos. Prieiga prie stogo turi būti lengva, bet apribota saugumo priemonėmis, kad ant jo negalėtų patekti leidimo neturintys asmenys. Vanduo nuo pastato stogo turi būti nuleidžiamas taip, kad nepakenktų pastato konstrukcijoms, keliams, šaligatviams, greta esantiems statiniams, nedarytų žalos gamtai, nuvestas į požeminę lietaus kanalizacijos sistemą. Numatyti galimybę iš pastato vidaus patekti ant stogo.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</si>
  <si>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r>
      <t xml:space="preserve">Sienų danga (pagal dangų tipą) turi atitinkti patalpų paskirtį,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</si>
  <si>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</si>
  <si>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r>
      <t xml:space="preserve">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</si>
  <si>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r>
      <t xml:space="preserve">Pertvarų apdaila gali būti minimali, tatitikti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</si>
  <si>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r>
      <t xml:space="preserve">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Sienų danga (pagal dangų tipą) turi būti suderinta su patalpos paskirtimi, atspari drėgnam valymui, kur reikia ir dezinfekavimui naudojamoms cheminėms medžiagoms.  </t>
    </r>
    <r>
      <rPr>
        <b/>
        <sz val="12"/>
        <rFont val="Times New Roman"/>
        <family val="1"/>
        <charset val="186"/>
      </rPr>
      <t>Dalyvis pateikia informaciją apie išorinių sienų sprendinius, įskaitant  konstrukcijas, izoliacines ir apdailos sluoksnius ir kt.</t>
    </r>
  </si>
  <si>
    <r>
      <t xml:space="preserve">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</si>
  <si>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r>
      <t xml:space="preserve">Suprojektuoti statinių fasadų apdailą, atsižvelgiant į statinių paskirtį, vientisą teritorijos architektūrinį vaizdą, eksploatacijos ilgaamžiškumą. Vidinių sienų apdaila gali būti minimali, tačiau atitikti patalpų naudojimo paskirtį.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</si>
  <si>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</si>
  <si>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duris, įskaitant palanges, apvadus, furnitūrą, pavaros mechanizmus, mikroventiliacijos elementus ir kt.</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</si>
  <si>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</si>
  <si>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t>
    </r>
    <r>
      <rPr>
        <b/>
        <sz val="12"/>
        <rFont val="Times New Roman"/>
        <family val="1"/>
        <charset val="186"/>
      </rPr>
      <t xml:space="preserve">Dalyvis pateikia informaciją apie grotų, turėklų, porankių, dekorą ir uždengimo elementus (kojų valymo groteles ir kt.). </t>
    </r>
  </si>
  <si>
    <t>1.16.</t>
  </si>
  <si>
    <t>2.8.</t>
  </si>
  <si>
    <t>2.12.</t>
  </si>
  <si>
    <r>
      <t xml:space="preserve">Vidinės durys, priklausomai nuo paskirties, saugumo ir varstymo ciklų skaičiaus - metalinės, plastikinės, aliumininės arba medinės (faneruotos). Furnitūra turi būti pritaikyta pagal patalpų paskirtį.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Patekimo iš išorės kontrolė ir valdymas bus atliekami visoms darbo ir kitų kabinetų durims, išėjimo iš vidaus valdymas numatomas rankena / mygtuku. Esant reikalui durys gali būti rakinamos mechaniniu užraktu. Didelio judėjimo zonose durys taip pat turi būti apsaugotos cinkuoto plieno plokštėmis, kuriomis turi būti uždengtos iki pusės. Prieiga prie durų ir judėjimo zonos turi būti apsaugotos nuo žalos ir pagreitėjusio medžiagų nusidėvėjimo. Ant durų turi būti įrengtos informacinės lentelės, kuriose atvaizduojamą informaciją būtų galima lengvai keisti.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</si>
  <si>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</si>
  <si>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r>
      <rPr>
        <sz val="12"/>
        <rFont val="Times New Roman"/>
        <family val="1"/>
        <charset val="186"/>
      </rPr>
      <t>Patalpose turi būti įrengtos vėdinimo sistemos ir įrenginiai.</t>
    </r>
    <r>
      <rPr>
        <sz val="12"/>
        <rFont val="Times New Roman"/>
        <family val="1"/>
        <charset val="186"/>
      </rPr>
      <t xml:space="preserve">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</si>
  <si>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r>
      <t xml:space="preserve">Vėsinimo sistemos sudedamosios dalys turi turėti antikodensacinį izoliacinį sluoksnį. Vandens vėsinimo sistemos skirstytuvai (kasetės, kondicionavimo vamzdžių įranga, laikikliai) laisvai pasiekiamose vietose turi turėti reguliavimo ir užtvarinius vožtuvus, kad būtų galima eksploatuoti ir kontroliuoti sistemą. Sistema turi būti prijungta prie bendrosios Karinio dalinio valdymo sistemos. </t>
    </r>
    <r>
      <rPr>
        <b/>
        <sz val="12"/>
        <rFont val="Times New Roman"/>
        <family val="1"/>
        <charset val="186"/>
      </rPr>
      <t>Dalyvis pateikia informaciją apie parinktus vėsinimo (oro kondicionavimo ) sistemą ir įrenginius.</t>
    </r>
  </si>
  <si>
    <r>
      <t xml:space="preserve">Visur, kur gali girdėtis garsas, sklindantis nuo nuotekų vamzdyno, turi būti naudojamas mažatriukšmis – storasienis vamzdynas, kuris turi būti papildomai izoliuojamas.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</si>
  <si>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r>
      <t xml:space="preserve">Būtina įrengti sunaudojamo vandens matavimo apskaitos įrenginius su nuotolinio nuskaitymo funkcija. Siekiant užtikrinti reikalaujamus vandens suvartojimo rodiklius ir priešgaisrinės vandens tiekimo sistemos poreikius, būtina parinkti ir įrengti atitinkamą įrangą. Magistraliniai vandens tiekimo į visus Karinio dalinio Objektus vamzdynai turi turėti atskirus skaitiklius ir paskirstymą. </t>
    </r>
    <r>
      <rPr>
        <b/>
        <sz val="12"/>
        <rFont val="Times New Roman"/>
        <family val="1"/>
        <charset val="186"/>
      </rPr>
      <t>Dalyvis pateikia informaciją apie vandens apskaitą ir kt.</t>
    </r>
  </si>
  <si>
    <r>
      <t xml:space="preserve">Karinio dalinio objektų vandentiekis turi būti suprojektuotas taip, kad vanduo būtų tiekiamas į visus ėmimo taškus, atsižvelgiant į slėgį, debitą, vartojamo vandens savybes ir pastato naudojimo paskirtį ir pikinius vandens suvartojimus vienu metu. Turi būti sumontuoti vandens suvartojimą fiksuojantys apskaitos prietaisai su nuotolinio nuskaitymo funkcija. Atskiros apskaitos turi būti įrengtos kiekvienai skirtingo vandens vartojimo paskirties sistemai. Sanitarinė įranga turi būti estetiška, ilgaamžė, šiuolaikiška ir pritaikyta funkcinei zonai, kurioje ji yra įrengta, ir turi atitikti sanitarinius reikalavimus. Vanduo į objektus turi būti tiekiamas prijungiant juos prie magistralinio vandentiekio tinklo. Turi būti sumontuota įrangą, kad būtų užtikrinti ne mažesni kaip norminiai vandens vartojimo pastatų komplekse rodikliai ir būtų tenkinami priešgaisrinio vandentiekio poreikiai. Esant nepakankamai tiekiamo vandens kokybei, ji turi būti pasiekta taikant reikalingus vandens apdorojimo inžinerinius sprendimus.  </t>
    </r>
    <r>
      <rPr>
        <b/>
        <sz val="12"/>
        <rFont val="Times New Roman"/>
        <family val="1"/>
        <charset val="186"/>
      </rPr>
      <t>Dalyvis pateikia informaciją apie siūlomą šalto vandens tiekimo sistemą.</t>
    </r>
  </si>
  <si>
    <r>
      <t xml:space="preserve">Vandens tiekimo sistema turi užtikrinti, kad vanduo būtų tiekiamas į visus vandens naudojimo taškus pagal slėgio, srauto spartos ir naudojamo vandens savybių reikalavimus, pikinius vandens suvartojimus vienu metu bei numatytą Karinio dalinio objektų paskirtį. Būtina įrengti sunaudojamo vandens matavimo apskaitos įrenginius su nuotolinio nuskaitymo funkcija. </t>
    </r>
    <r>
      <rPr>
        <b/>
        <sz val="12"/>
        <rFont val="Times New Roman"/>
        <family val="1"/>
        <charset val="186"/>
      </rPr>
      <t>Dalyvis pateikia informaciją apie siūlomą karšto vandens tiekimo sistemą.</t>
    </r>
  </si>
  <si>
    <r>
      <t xml:space="preserve">Nuotekos turi būti surenkamos ir nuvedamos vadovaujantis ekonomiškai / techniškai pagrįstais sprendiniais, išduotomis techninėmis sąlygomis. Klozetai turi būti su vandens užtvara viduje. Vanduo į unitazo bakelius - tiekiamas be garso (tylaus veikimo), nuplovimui naudojant ne daugiau 6 l / 3 l vandens. Pisuarai turi būti su bekontakčiu čiaupu. Turi būti įrengti bekontakčiai praustuvų maišytuvai su temperatūros ribotuvais, taip pat sprendiniai Legionelių prevencijai ar vamzdynų valymui, neleidžiantys susidaryti stovinčiam vandeniui vamzdynuose (ypač toliausiai nutolusiuose taškuose/vandens čiaupuose). Visi sanitariniai prietaisai, nuotėkų priimtuvai ir maišytuvai, kita santechninė armatūra privalo būti sertifikuoti pagal ISO 9000 serijos arba lyviavertį standartą ir atitikti EN nustatytus dydžius, turėti CE ženklinimą.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</si>
  <si>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</si>
  <si>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r>
      <t xml:space="preserve">Sanitarinė įranga turi būti estetiška, ilgaamžė, šiuolaikiška ir pritaikyta funkcinei zonai, kurioje ji yra įrengta, ir turi atitikti sanitarinius reikalavimus.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</si>
  <si>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Vietos ir judėjimo takai, kuriuose būna mažai naudotojų arba jų būna ne visada, turės būti įrengti buvimo jutikliai. Dirbtinis apšvietimas turi būti suderintas su stebėjimo įrangos erdvėmis, išdėstytas taip, kad neakintų vaizdo stebėjimo kamerų. Privatus partneris turi stengtis sumažinti naudojamų apšvietimo šaltinių modelių skaičių. Visa įranga turi būti pasiekiama, kad ją būtų galima išvalyti ir prižiūrėti, ypač aukštai esančiose vietose. Lauko apšvietimas turi būti valdomas iš patalpos. Pagalbinių patalpų apšvietimas turi būti paskirstytas pagal Funkcines zonas, bet su renginio funkcija susijusių zonų apšvietimas turi būti centralizuotas ir valdomas iš tam skirtos patalpos.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</si>
  <si>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r>
      <t>Elektronines apsaugos sistemos bendri reikalvimai aprašyti. T</t>
    </r>
    <r>
      <rPr>
        <sz val="12"/>
        <color theme="1"/>
        <rFont val="Times New Roman"/>
        <family val="1"/>
        <charset val="186"/>
      </rPr>
      <t xml:space="preserve">uri būti įrengtas autonominis sistemos maitinimas, kad, dingus elektros tinklo maitinimui, sistema galėtų veikti ne mažiau kaip 8 (aštuonias) valandas. Saugomos zonos, pažeidimo aptikimo techninės priemonės.  </t>
    </r>
    <r>
      <rPr>
        <b/>
        <sz val="12"/>
        <color theme="1"/>
        <rFont val="Times New Roman"/>
        <family val="1"/>
        <charset val="186"/>
      </rPr>
      <t>Dalyvis pateikia informaciją apie apsaugos signalizacinę sistemą ir įrenginius.</t>
    </r>
  </si>
  <si>
    <r>
      <t xml:space="preserve">Jei lauke montuojami kortelių skaitytuvai, turi būti mechaniškai tvirti, atsparūs atmosferiniam poveikiui.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</si>
  <si>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r>
      <t xml:space="preserve">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Projektuojant ir statant statinius bei įrengiant juose KATT įrangą, be kitų pareigūnų, privalo dalyvauti atstovai iš KSTT ITT prie KAM. Kabeliniai duomenų, kalbos, teksto ir vaizdo perdavimo tinklai arba struktūrinė kabelinė sistema turi būti universali, skirta ilgam naudojimui be perdarymų, turi būti suprojektuota su pertekliumi. Tiesimo sistemos turi būti įrengiamos atsižvelgiant į aplinkos poveikį kabelių tvirtinimo konstrukcijoms. Dalyvis savo nuožiūra pasirenka ryšių tiekėją, kuris būtų reikalingas PS reikmėms ir/ar kabelinės TV paslaugos teikimui. Valstybės subjektas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</si>
  <si>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Turi būti įdiegta uždara (vietinė) pastatų valdymo sistema, leidžianti tiek stebėti, tiek kontroliuoti pagrindinius inžinerinių sistemų parametrus. Turi būti įdiegta apskaitos duomenų analizės bei apdorojimo programinė įranga, skirta vandens, šilumos, elektros energijos ir kitų skaitiklių duomenų apdorojimui, ataskaitų formavimui, duomenų analizei, būsimo poreikio prognozavimui. Skaitiklių rodmenys turi būti perduodami automatiniu būdu.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</si>
  <si>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</si>
  <si>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Priešgaisrinė vandens tiekimo sistema turi atitikti galiojančius standartus. Privatus partneris turi suprojektuoti pakankamą kiekį išorinių priešgaisrinių priemonių, atsižvelgdamas į vandens tiekimo sistemos pokyčius ir priešgaisrinės saugos standartus.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</si>
  <si>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t>2.1 priedėlio 17 dokumentas "Skalbyklos, buitinio aptarnavimo pastato sukūrimo techniniai reikalavimai"</t>
  </si>
  <si>
    <t>Numatyti patalpoje stelažus.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</si>
</sst>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color rgb="FFFF0000"/>
      <name val="Times New Roman"/>
      <family val="1"/>
      <charset val="186"/>
    </font>
    <font>
      <sz val="9"/>
      <color rgb="FFFF0000"/>
      <name val="Times New Roman"/>
      <family val="1"/>
      <charset val="186"/>
    </font>
    <font>
      <i/>
      <sz val="9"/>
      <color rgb="FF000000"/>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s>
  <borders count="1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s>
  <cellStyleXfs count="2">
    <xf numFmtId="0" fontId="0" fillId="0" borderId="0"/>
    <xf numFmtId="0" fontId="15" fillId="2" borderId="0" applyBorder="0" applyProtection="0"/>
  </cellStyleXfs>
  <cellXfs count="219">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7" borderId="0" xfId="0" applyFont="1" applyFill="1"/>
    <xf numFmtId="0" fontId="19" fillId="0" borderId="0" xfId="0" applyFont="1"/>
    <xf numFmtId="0" fontId="24"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7" borderId="4" xfId="0" applyFont="1" applyFill="1" applyBorder="1"/>
    <xf numFmtId="0" fontId="13" fillId="0" borderId="0" xfId="0" applyFont="1" applyAlignment="1">
      <alignment horizontal="left"/>
    </xf>
    <xf numFmtId="0" fontId="13" fillId="7"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8" fillId="0" borderId="0" xfId="0" applyFont="1"/>
    <xf numFmtId="0" fontId="13"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8"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9" fillId="0" borderId="4" xfId="0" applyFont="1" applyBorder="1" applyAlignment="1">
      <alignment horizontal="left" vertical="top" wrapText="1"/>
    </xf>
    <xf numFmtId="0" fontId="26" fillId="6" borderId="4" xfId="0" applyFont="1" applyFill="1" applyBorder="1" applyAlignment="1">
      <alignment horizontal="left" vertical="center"/>
    </xf>
    <xf numFmtId="0" fontId="29" fillId="6" borderId="4" xfId="0" applyFont="1" applyFill="1" applyBorder="1" applyAlignment="1">
      <alignment horizontal="left" vertical="center" wrapText="1"/>
    </xf>
    <xf numFmtId="0" fontId="16" fillId="16" borderId="3" xfId="0" applyFont="1" applyFill="1" applyBorder="1" applyAlignment="1">
      <alignment horizontal="center" vertical="center" wrapText="1"/>
    </xf>
    <xf numFmtId="0" fontId="1" fillId="0" borderId="6" xfId="0" applyFont="1" applyBorder="1"/>
    <xf numFmtId="0" fontId="4" fillId="5" borderId="9"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6" fillId="5" borderId="8" xfId="0" applyFont="1" applyFill="1" applyBorder="1" applyAlignment="1">
      <alignment horizontal="center" vertical="center" wrapText="1"/>
    </xf>
    <xf numFmtId="0" fontId="9" fillId="5" borderId="9"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0" xfId="0" applyFont="1" applyFill="1" applyBorder="1"/>
    <xf numFmtId="0" fontId="20"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0" borderId="4" xfId="0" applyFont="1" applyFill="1" applyBorder="1" applyAlignment="1">
      <alignment horizontal="left" vertical="center" wrapText="1"/>
    </xf>
    <xf numFmtId="0" fontId="13" fillId="10" borderId="4" xfId="0" applyFont="1" applyFill="1" applyBorder="1" applyAlignment="1">
      <alignment horizontal="center" vertical="center" wrapText="1"/>
    </xf>
    <xf numFmtId="0" fontId="13" fillId="10" borderId="4" xfId="0" applyFont="1" applyFill="1" applyBorder="1" applyAlignment="1">
      <alignment vertical="top"/>
    </xf>
    <xf numFmtId="0" fontId="25" fillId="6" borderId="11" xfId="0" applyFont="1" applyFill="1" applyBorder="1" applyAlignment="1">
      <alignment horizontal="left" vertical="top" wrapText="1"/>
    </xf>
    <xf numFmtId="0" fontId="17" fillId="18" borderId="8" xfId="0" applyFont="1" applyFill="1" applyBorder="1" applyAlignment="1">
      <alignment horizontal="center" vertical="center" wrapText="1"/>
    </xf>
    <xf numFmtId="0" fontId="20" fillId="14" borderId="8" xfId="0" applyFont="1" applyFill="1" applyBorder="1" applyAlignment="1">
      <alignment horizontal="center" vertical="center" wrapText="1" readingOrder="1"/>
    </xf>
    <xf numFmtId="0" fontId="20" fillId="0" borderId="4" xfId="0" applyFont="1" applyBorder="1" applyAlignment="1">
      <alignment horizontal="center" vertical="center" wrapText="1" readingOrder="1"/>
    </xf>
    <xf numFmtId="0" fontId="20" fillId="0" borderId="8" xfId="0" applyFont="1" applyBorder="1" applyAlignment="1">
      <alignment horizontal="center" vertical="center" wrapText="1" readingOrder="1"/>
    </xf>
    <xf numFmtId="0" fontId="17" fillId="0" borderId="6" xfId="0" applyFont="1" applyBorder="1" applyAlignment="1">
      <alignment horizontal="center" vertical="center"/>
    </xf>
    <xf numFmtId="0" fontId="13" fillId="15" borderId="3" xfId="0" applyFont="1" applyFill="1" applyBorder="1"/>
    <xf numFmtId="0" fontId="20" fillId="10" borderId="3" xfId="0" applyFont="1" applyFill="1" applyBorder="1" applyAlignment="1">
      <alignment horizontal="center" vertical="center" wrapText="1" readingOrder="1"/>
    </xf>
    <xf numFmtId="0" fontId="20" fillId="15" borderId="3" xfId="0" applyFont="1" applyFill="1" applyBorder="1" applyAlignment="1">
      <alignment horizontal="center" vertical="center" wrapText="1" readingOrder="1"/>
    </xf>
    <xf numFmtId="0" fontId="16" fillId="17" borderId="8" xfId="0" applyFont="1" applyFill="1" applyBorder="1" applyAlignment="1">
      <alignment horizontal="left" vertical="center" wrapText="1"/>
    </xf>
    <xf numFmtId="0" fontId="26" fillId="6" borderId="8" xfId="0" applyFont="1" applyFill="1" applyBorder="1" applyAlignment="1">
      <alignment horizontal="left" vertical="center"/>
    </xf>
    <xf numFmtId="0" fontId="6" fillId="0" borderId="9" xfId="0" applyFont="1" applyBorder="1" applyAlignment="1">
      <alignment horizontal="left" vertical="top" wrapText="1"/>
    </xf>
    <xf numFmtId="0" fontId="14"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center" vertical="center"/>
    </xf>
    <xf numFmtId="0" fontId="27" fillId="0" borderId="0" xfId="0" applyFont="1"/>
    <xf numFmtId="0" fontId="20" fillId="11" borderId="4" xfId="0" applyFont="1" applyFill="1" applyBorder="1" applyAlignment="1">
      <alignment horizontal="center" vertical="center" wrapText="1" readingOrder="1"/>
    </xf>
    <xf numFmtId="0" fontId="6" fillId="0" borderId="4" xfId="0" applyFont="1" applyBorder="1" applyAlignment="1">
      <alignment horizontal="center" vertical="center" wrapText="1"/>
    </xf>
    <xf numFmtId="0" fontId="17" fillId="10" borderId="3" xfId="0" applyFont="1" applyFill="1" applyBorder="1" applyAlignment="1">
      <alignment horizontal="center" vertical="top" wrapText="1"/>
    </xf>
    <xf numFmtId="0" fontId="1" fillId="0" borderId="4" xfId="0" applyFont="1" applyBorder="1" applyAlignment="1">
      <alignment vertical="top"/>
    </xf>
    <xf numFmtId="0" fontId="32"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Border="1" applyAlignment="1">
      <alignment horizontal="left" vertical="top" wrapText="1"/>
    </xf>
    <xf numFmtId="0" fontId="8" fillId="3" borderId="4" xfId="0" applyFont="1" applyFill="1" applyBorder="1" applyAlignment="1">
      <alignment horizontal="center" vertical="top" wrapText="1"/>
    </xf>
    <xf numFmtId="0" fontId="28" fillId="0" borderId="4" xfId="0" applyFont="1" applyBorder="1" applyAlignment="1">
      <alignment horizontal="left" vertical="top" wrapText="1"/>
    </xf>
    <xf numFmtId="0" fontId="28"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26" fillId="0" borderId="4" xfId="0" applyFont="1" applyBorder="1" applyAlignment="1">
      <alignment horizontal="left" vertical="top" wrapText="1"/>
    </xf>
    <xf numFmtId="0" fontId="34" fillId="4" borderId="4" xfId="0" applyFont="1" applyFill="1" applyBorder="1" applyAlignment="1">
      <alignment horizontal="center" vertical="center" wrapText="1"/>
    </xf>
    <xf numFmtId="0" fontId="18" fillId="10" borderId="3" xfId="0" applyFont="1" applyFill="1" applyBorder="1" applyAlignment="1">
      <alignment horizontal="left" vertical="top" wrapText="1"/>
    </xf>
    <xf numFmtId="0" fontId="3" fillId="0" borderId="4" xfId="0" applyFont="1" applyBorder="1" applyAlignment="1">
      <alignment horizontal="center" vertical="center" wrapText="1"/>
    </xf>
    <xf numFmtId="0" fontId="12" fillId="19" borderId="4" xfId="0" applyFont="1" applyFill="1" applyBorder="1" applyAlignment="1">
      <alignment vertical="top" wrapText="1"/>
    </xf>
    <xf numFmtId="0" fontId="16" fillId="18" borderId="8" xfId="0" applyFont="1" applyFill="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26" fillId="6" borderId="4" xfId="0" applyFont="1" applyFill="1" applyBorder="1" applyAlignment="1">
      <alignment horizontal="center" vertical="center"/>
    </xf>
    <xf numFmtId="0" fontId="17" fillId="17" borderId="4" xfId="0" applyFont="1" applyFill="1" applyBorder="1" applyAlignment="1">
      <alignment horizontal="left" vertical="center" wrapText="1"/>
    </xf>
    <xf numFmtId="0" fontId="20" fillId="17" borderId="4" xfId="0" applyFont="1" applyFill="1" applyBorder="1" applyAlignment="1">
      <alignment horizontal="center" vertical="center" wrapText="1"/>
    </xf>
    <xf numFmtId="0" fontId="34" fillId="17" borderId="4" xfId="0" applyFont="1" applyFill="1" applyBorder="1" applyAlignment="1">
      <alignment horizontal="center" vertical="center" wrapText="1"/>
    </xf>
    <xf numFmtId="0" fontId="16" fillId="16" borderId="4" xfId="0" applyFont="1" applyFill="1" applyBorder="1" applyAlignment="1">
      <alignment horizontal="center" vertical="center" wrapText="1"/>
    </xf>
    <xf numFmtId="0" fontId="20" fillId="17" borderId="5" xfId="0" applyFont="1" applyFill="1" applyBorder="1" applyAlignment="1">
      <alignment horizontal="center" vertical="center" wrapText="1"/>
    </xf>
    <xf numFmtId="0" fontId="20" fillId="20" borderId="4" xfId="0" applyFont="1" applyFill="1" applyBorder="1" applyAlignment="1">
      <alignment horizontal="center" vertical="center" wrapText="1" readingOrder="1"/>
    </xf>
    <xf numFmtId="0" fontId="20" fillId="20" borderId="4" xfId="0" applyFont="1" applyFill="1" applyBorder="1" applyAlignment="1">
      <alignment vertical="center" wrapText="1" readingOrder="1"/>
    </xf>
    <xf numFmtId="0" fontId="20" fillId="19" borderId="4" xfId="0" applyFont="1" applyFill="1" applyBorder="1" applyAlignment="1">
      <alignment vertical="center" wrapText="1" readingOrder="1"/>
    </xf>
    <xf numFmtId="0" fontId="13" fillId="0" borderId="0" xfId="0" applyFont="1" applyAlignment="1">
      <alignment horizontal="center" vertical="center" wrapText="1"/>
    </xf>
    <xf numFmtId="0" fontId="12" fillId="0" borderId="0" xfId="0" applyFont="1" applyAlignment="1">
      <alignment horizontal="left" vertical="top" wrapText="1"/>
    </xf>
    <xf numFmtId="0" fontId="13" fillId="0" borderId="0" xfId="0" applyFont="1" applyAlignment="1">
      <alignment horizontal="center" vertical="top" wrapText="1"/>
    </xf>
    <xf numFmtId="0" fontId="18" fillId="0" borderId="0" xfId="0" applyFont="1" applyAlignment="1">
      <alignment horizontal="center" vertical="center" wrapText="1"/>
    </xf>
    <xf numFmtId="0" fontId="26" fillId="0" borderId="0" xfId="0" applyFont="1" applyAlignment="1">
      <alignment horizontal="left" vertical="center"/>
    </xf>
    <xf numFmtId="0" fontId="16" fillId="4" borderId="4" xfId="0" applyFont="1" applyFill="1" applyBorder="1" applyAlignment="1">
      <alignment horizontal="center" vertical="center" wrapText="1"/>
    </xf>
    <xf numFmtId="0" fontId="20" fillId="0" borderId="0" xfId="0" applyFont="1" applyAlignment="1">
      <alignment horizontal="center" vertical="center" wrapText="1" readingOrder="1"/>
    </xf>
    <xf numFmtId="0" fontId="6" fillId="0" borderId="0" xfId="0" applyFont="1" applyAlignment="1">
      <alignment horizontal="left" vertical="center" wrapText="1"/>
    </xf>
    <xf numFmtId="0" fontId="16" fillId="0" borderId="0" xfId="0" applyFont="1" applyAlignment="1">
      <alignment horizontal="center" vertical="center" wrapText="1"/>
    </xf>
    <xf numFmtId="0" fontId="7" fillId="0" borderId="0" xfId="0" applyFont="1" applyAlignment="1">
      <alignment horizontal="center" vertical="center"/>
    </xf>
    <xf numFmtId="0" fontId="4" fillId="0" borderId="9" xfId="0" applyFont="1" applyBorder="1" applyAlignment="1">
      <alignment horizontal="center" vertical="center" wrapText="1" readingOrder="1"/>
    </xf>
    <xf numFmtId="0" fontId="7" fillId="10" borderId="4"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14" fillId="0" borderId="0" xfId="0" applyFont="1" applyAlignment="1">
      <alignment horizontal="center" vertical="center" wrapText="1"/>
    </xf>
    <xf numFmtId="0" fontId="22" fillId="0" borderId="0" xfId="0" applyFont="1" applyAlignment="1">
      <alignment horizontal="left" vertical="top" wrapText="1"/>
    </xf>
    <xf numFmtId="0" fontId="22" fillId="0" borderId="0" xfId="0" applyFont="1" applyAlignment="1">
      <alignment horizontal="center" vertical="center" wrapText="1"/>
    </xf>
    <xf numFmtId="0" fontId="33" fillId="0" borderId="0" xfId="0" applyFont="1" applyAlignment="1">
      <alignment horizontal="center" vertical="center" wrapText="1"/>
    </xf>
    <xf numFmtId="0" fontId="11" fillId="0" borderId="0" xfId="0" applyFont="1" applyAlignment="1">
      <alignment horizontal="left" vertical="top" wrapText="1"/>
    </xf>
    <xf numFmtId="0" fontId="16" fillId="18" borderId="3" xfId="0" applyFont="1" applyFill="1" applyBorder="1" applyAlignment="1">
      <alignment horizontal="center" vertical="center" wrapText="1"/>
    </xf>
    <xf numFmtId="0" fontId="12" fillId="0" borderId="4" xfId="0" applyFont="1" applyBorder="1" applyAlignment="1">
      <alignment horizontal="left" vertical="top" wrapText="1"/>
    </xf>
    <xf numFmtId="0" fontId="13" fillId="10" borderId="3" xfId="0" applyFont="1" applyFill="1" applyBorder="1" applyAlignment="1">
      <alignment horizontal="center" vertical="top" wrapText="1"/>
    </xf>
    <xf numFmtId="0" fontId="12" fillId="0" borderId="11" xfId="0" applyFont="1" applyBorder="1" applyAlignment="1">
      <alignment horizontal="left" vertical="top" wrapText="1"/>
    </xf>
    <xf numFmtId="0" fontId="13" fillId="10"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33" fillId="0" borderId="0" xfId="0" applyFont="1" applyAlignment="1">
      <alignment horizontal="left" vertical="center" wrapText="1"/>
    </xf>
    <xf numFmtId="0" fontId="14" fillId="4" borderId="4" xfId="0" applyFont="1" applyFill="1" applyBorder="1" applyAlignment="1">
      <alignment horizontal="center" vertical="center" wrapText="1"/>
    </xf>
    <xf numFmtId="0" fontId="12" fillId="0" borderId="3" xfId="0" applyFont="1" applyBorder="1" applyAlignment="1">
      <alignment horizontal="left" vertical="top" wrapTex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6" fillId="0" borderId="4" xfId="0" applyFont="1" applyBorder="1" applyAlignment="1">
      <alignment horizontal="left" vertical="top" wrapText="1"/>
    </xf>
    <xf numFmtId="0" fontId="6" fillId="0" borderId="3" xfId="0" applyFont="1" applyBorder="1" applyAlignment="1">
      <alignment horizontal="center" vertical="center" wrapText="1"/>
    </xf>
    <xf numFmtId="0" fontId="26" fillId="0" borderId="4" xfId="0" applyFont="1" applyFill="1" applyBorder="1" applyAlignment="1">
      <alignment horizontal="left" vertical="center"/>
    </xf>
    <xf numFmtId="0" fontId="26" fillId="0" borderId="4" xfId="0" applyFont="1" applyFill="1" applyBorder="1" applyAlignment="1">
      <alignment horizontal="center" vertical="center"/>
    </xf>
    <xf numFmtId="0" fontId="35" fillId="0" borderId="3" xfId="0" applyFont="1" applyFill="1" applyBorder="1" applyAlignment="1">
      <alignment horizontal="left" vertical="top" wrapText="1"/>
    </xf>
    <xf numFmtId="0" fontId="35" fillId="0" borderId="4" xfId="0" applyFont="1" applyFill="1" applyBorder="1" applyAlignment="1">
      <alignment horizontal="left" vertical="top" wrapText="1"/>
    </xf>
    <xf numFmtId="0" fontId="17" fillId="10" borderId="3" xfId="0" applyFont="1" applyFill="1" applyBorder="1" applyAlignment="1">
      <alignment horizontal="center" vertical="center" wrapText="1"/>
    </xf>
    <xf numFmtId="0" fontId="16" fillId="4" borderId="4" xfId="0" applyFont="1" applyFill="1" applyBorder="1" applyAlignment="1">
      <alignment horizontal="left" vertical="center" wrapText="1"/>
    </xf>
    <xf numFmtId="0" fontId="12" fillId="0" borderId="11" xfId="0" applyFont="1" applyFill="1" applyBorder="1" applyAlignment="1">
      <alignment horizontal="left" vertical="top" wrapText="1"/>
    </xf>
    <xf numFmtId="0" fontId="27"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18" borderId="8" xfId="0" applyFont="1" applyFill="1" applyBorder="1" applyAlignment="1">
      <alignment horizontal="center" vertical="center" wrapText="1"/>
    </xf>
    <xf numFmtId="0" fontId="16" fillId="18"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3" fillId="18" borderId="8" xfId="0" applyFont="1" applyFill="1" applyBorder="1" applyAlignment="1">
      <alignment horizontal="center" vertical="center" wrapText="1"/>
    </xf>
    <xf numFmtId="0" fontId="33" fillId="18" borderId="3" xfId="0" applyFont="1" applyFill="1" applyBorder="1" applyAlignment="1">
      <alignment horizontal="center" vertical="center" wrapText="1"/>
    </xf>
    <xf numFmtId="0" fontId="12" fillId="0" borderId="8" xfId="0" applyFont="1" applyBorder="1" applyAlignment="1">
      <alignment horizontal="left" vertical="top" wrapText="1"/>
    </xf>
    <xf numFmtId="0" fontId="12" fillId="0" borderId="3" xfId="0" applyFont="1" applyBorder="1" applyAlignment="1">
      <alignment horizontal="left" vertical="top" wrapText="1"/>
    </xf>
    <xf numFmtId="0" fontId="17" fillId="9" borderId="8"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7" borderId="4" xfId="0" applyFont="1" applyFill="1" applyBorder="1" applyAlignment="1">
      <alignment horizontal="left" vertical="center"/>
    </xf>
    <xf numFmtId="0" fontId="14" fillId="0" borderId="0" xfId="0" applyFont="1" applyAlignment="1">
      <alignment horizontal="left"/>
    </xf>
    <xf numFmtId="0" fontId="14" fillId="0" borderId="4" xfId="0" applyFont="1" applyBorder="1" applyAlignment="1">
      <alignment horizontal="left"/>
    </xf>
    <xf numFmtId="0" fontId="18"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Border="1" applyAlignment="1">
      <alignment horizontal="left" vertical="center"/>
    </xf>
    <xf numFmtId="0" fontId="18" fillId="0" borderId="4" xfId="0" applyFont="1" applyBorder="1" applyAlignment="1">
      <alignment horizontal="left" vertical="center"/>
    </xf>
    <xf numFmtId="0" fontId="17" fillId="12" borderId="4" xfId="0" applyFont="1" applyFill="1" applyBorder="1" applyAlignment="1">
      <alignment horizontal="center" vertical="center"/>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36" fillId="0" borderId="4" xfId="0" applyFont="1" applyBorder="1" applyAlignment="1">
      <alignment horizontal="left" vertical="top" wrapText="1" readingOrder="1"/>
    </xf>
    <xf numFmtId="0" fontId="12" fillId="0" borderId="3" xfId="0" applyFont="1" applyFill="1" applyBorder="1" applyAlignment="1">
      <alignment horizontal="lef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60"/>
  <sheetViews>
    <sheetView tabSelected="1" zoomScale="85" zoomScaleNormal="85" workbookViewId="0">
      <selection activeCell="B39" sqref="B39"/>
    </sheetView>
  </sheetViews>
  <sheetFormatPr defaultColWidth="9.140625" defaultRowHeight="15" x14ac:dyDescent="0.25"/>
  <cols>
    <col min="1" max="1" width="10.42578125" style="19" customWidth="1"/>
    <col min="2" max="2" width="47.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5.85546875" style="20" hidden="1" customWidth="1"/>
    <col min="9" max="9" width="14" style="20" customWidth="1"/>
    <col min="10" max="11" width="12.7109375" style="20" customWidth="1"/>
    <col min="12" max="12" width="46.5703125" style="21" customWidth="1"/>
    <col min="13" max="13" width="15.7109375" style="21" customWidth="1"/>
    <col min="14" max="14" width="15.28515625" style="21" customWidth="1"/>
    <col min="15" max="15" width="31.7109375" style="21" customWidth="1"/>
    <col min="16" max="16" width="20.7109375" style="21"/>
    <col min="17" max="17" width="35.42578125" style="21" customWidth="1"/>
    <col min="18" max="18" width="15.7109375" style="21" customWidth="1"/>
    <col min="19" max="19" width="19.28515625" style="21" customWidth="1"/>
    <col min="20" max="20" width="20" style="21" customWidth="1"/>
    <col min="21" max="21" width="20.7109375" style="21"/>
    <col min="22" max="22" width="42.140625" style="21" customWidth="1"/>
    <col min="23" max="1035" width="20.7109375" style="21"/>
  </cols>
  <sheetData>
    <row r="1" spans="1:22" x14ac:dyDescent="0.25">
      <c r="D1" s="185" t="s">
        <v>62</v>
      </c>
      <c r="E1" s="185"/>
      <c r="F1" s="185"/>
      <c r="G1" s="185"/>
      <c r="H1" s="185"/>
      <c r="I1" s="185"/>
      <c r="J1" s="185"/>
      <c r="K1" s="185"/>
      <c r="L1" s="185"/>
    </row>
    <row r="2" spans="1:22" ht="15" customHeight="1" x14ac:dyDescent="0.25"/>
    <row r="3" spans="1:22" ht="15" customHeight="1" x14ac:dyDescent="0.25">
      <c r="B3" s="22" t="s">
        <v>2</v>
      </c>
      <c r="C3" s="22"/>
      <c r="D3" s="192" t="s">
        <v>222</v>
      </c>
      <c r="E3" s="192"/>
      <c r="F3" s="192"/>
      <c r="G3" s="192"/>
      <c r="H3" s="192"/>
      <c r="I3" s="192"/>
      <c r="J3" s="192"/>
      <c r="K3" s="192"/>
      <c r="L3" s="192"/>
    </row>
    <row r="4" spans="1:22" ht="15" customHeight="1" x14ac:dyDescent="0.25">
      <c r="B4" s="22" t="s">
        <v>3</v>
      </c>
      <c r="C4" s="22"/>
      <c r="D4" s="192" t="s">
        <v>223</v>
      </c>
      <c r="E4" s="192"/>
      <c r="F4" s="192"/>
      <c r="G4" s="192"/>
      <c r="H4" s="192"/>
      <c r="I4" s="192"/>
      <c r="J4" s="192"/>
      <c r="K4" s="192"/>
      <c r="L4" s="192"/>
    </row>
    <row r="5" spans="1:22" ht="15" customHeight="1" x14ac:dyDescent="0.25">
      <c r="B5" s="22" t="s">
        <v>4</v>
      </c>
      <c r="C5" s="22"/>
      <c r="D5" s="192" t="s">
        <v>78</v>
      </c>
      <c r="E5" s="193"/>
      <c r="F5" s="193"/>
      <c r="G5" s="193"/>
      <c r="H5" s="193"/>
      <c r="I5" s="193"/>
      <c r="J5" s="193"/>
      <c r="K5" s="193"/>
      <c r="L5" s="193"/>
    </row>
    <row r="6" spans="1:22" ht="15" customHeight="1" x14ac:dyDescent="0.25">
      <c r="B6" s="23" t="s">
        <v>5</v>
      </c>
      <c r="C6" s="23"/>
      <c r="D6" s="194" t="s">
        <v>6</v>
      </c>
      <c r="E6" s="194"/>
      <c r="F6" s="194"/>
      <c r="G6" s="194"/>
      <c r="H6" s="194"/>
      <c r="I6" s="194"/>
      <c r="J6" s="194"/>
      <c r="K6" s="194"/>
      <c r="L6" s="194"/>
    </row>
    <row r="7" spans="1:22" ht="15" customHeight="1" x14ac:dyDescent="0.25">
      <c r="B7" s="23" t="s">
        <v>7</v>
      </c>
      <c r="C7" s="23"/>
      <c r="D7" s="195" t="s">
        <v>260</v>
      </c>
      <c r="E7" s="196"/>
      <c r="F7" s="196"/>
      <c r="G7" s="196"/>
      <c r="H7" s="196"/>
      <c r="I7" s="196"/>
      <c r="J7" s="196"/>
      <c r="K7" s="196"/>
      <c r="L7" s="196"/>
    </row>
    <row r="8" spans="1:22" ht="15" customHeight="1" x14ac:dyDescent="0.25">
      <c r="B8" s="36" t="s">
        <v>11</v>
      </c>
      <c r="C8" s="36"/>
      <c r="D8" s="190" t="s">
        <v>79</v>
      </c>
      <c r="E8" s="190"/>
      <c r="F8" s="190"/>
      <c r="G8" s="190"/>
      <c r="H8" s="190"/>
      <c r="I8" s="190"/>
      <c r="J8" s="190"/>
      <c r="K8" s="190"/>
      <c r="L8" s="190"/>
    </row>
    <row r="9" spans="1:22" ht="15" customHeight="1" x14ac:dyDescent="0.25">
      <c r="B9" s="21"/>
      <c r="C9" s="21"/>
      <c r="D9" s="24"/>
      <c r="E9" s="24"/>
      <c r="F9" s="24"/>
      <c r="G9" s="24"/>
      <c r="H9" s="24"/>
      <c r="I9" s="24"/>
      <c r="J9" s="24"/>
      <c r="K9" s="24"/>
      <c r="L9" s="24"/>
    </row>
    <row r="10" spans="1:22" ht="35.450000000000003" customHeight="1" x14ac:dyDescent="0.25">
      <c r="A10" s="169" t="s">
        <v>0</v>
      </c>
      <c r="B10" s="169" t="s">
        <v>13</v>
      </c>
      <c r="C10" s="171" t="s">
        <v>81</v>
      </c>
      <c r="D10" s="171" t="s">
        <v>82</v>
      </c>
      <c r="E10" s="171" t="s">
        <v>83</v>
      </c>
      <c r="F10" s="171" t="s">
        <v>84</v>
      </c>
      <c r="G10" s="171" t="s">
        <v>85</v>
      </c>
      <c r="H10" s="175" t="s">
        <v>86</v>
      </c>
      <c r="I10" s="171" t="s">
        <v>14</v>
      </c>
      <c r="J10" s="171" t="s">
        <v>15</v>
      </c>
      <c r="K10" s="110"/>
      <c r="L10" s="169" t="s">
        <v>16</v>
      </c>
      <c r="M10" s="173" t="s">
        <v>43</v>
      </c>
      <c r="N10" s="183" t="s">
        <v>63</v>
      </c>
      <c r="O10" s="169" t="s">
        <v>77</v>
      </c>
      <c r="P10" s="169" t="s">
        <v>40</v>
      </c>
      <c r="Q10" s="197" t="s">
        <v>87</v>
      </c>
      <c r="R10" s="197"/>
      <c r="S10" s="197"/>
      <c r="T10" s="197"/>
      <c r="U10" s="179" t="s">
        <v>50</v>
      </c>
      <c r="V10" s="181" t="s">
        <v>1</v>
      </c>
    </row>
    <row r="11" spans="1:22" ht="210" customHeight="1" x14ac:dyDescent="0.25">
      <c r="A11" s="170"/>
      <c r="B11" s="170"/>
      <c r="C11" s="172"/>
      <c r="D11" s="172"/>
      <c r="E11" s="172"/>
      <c r="F11" s="172"/>
      <c r="G11" s="172"/>
      <c r="H11" s="176"/>
      <c r="I11" s="172"/>
      <c r="J11" s="172"/>
      <c r="K11" s="142" t="s">
        <v>165</v>
      </c>
      <c r="L11" s="170"/>
      <c r="M11" s="174"/>
      <c r="N11" s="184"/>
      <c r="O11" s="170"/>
      <c r="P11" s="170"/>
      <c r="Q11" s="75" t="s">
        <v>88</v>
      </c>
      <c r="R11" s="75" t="s">
        <v>93</v>
      </c>
      <c r="S11" s="34" t="s">
        <v>94</v>
      </c>
      <c r="T11" s="34" t="s">
        <v>95</v>
      </c>
      <c r="U11" s="180"/>
      <c r="V11" s="182"/>
    </row>
    <row r="12" spans="1:22" ht="48.4" customHeight="1" x14ac:dyDescent="0.25">
      <c r="A12" s="8"/>
      <c r="B12" s="25" t="s">
        <v>61</v>
      </c>
      <c r="C12" s="25" t="s">
        <v>45</v>
      </c>
      <c r="D12" s="25" t="s">
        <v>45</v>
      </c>
      <c r="E12" s="25" t="s">
        <v>45</v>
      </c>
      <c r="F12" s="25" t="s">
        <v>45</v>
      </c>
      <c r="G12" s="25" t="s">
        <v>45</v>
      </c>
      <c r="H12" s="106" t="s">
        <v>45</v>
      </c>
      <c r="I12" s="25" t="s">
        <v>45</v>
      </c>
      <c r="J12" s="25" t="s">
        <v>45</v>
      </c>
      <c r="K12" s="25"/>
      <c r="L12" s="25" t="s">
        <v>45</v>
      </c>
      <c r="M12" s="67" t="s">
        <v>41</v>
      </c>
      <c r="N12" s="70" t="s">
        <v>41</v>
      </c>
      <c r="O12" s="67" t="s">
        <v>41</v>
      </c>
      <c r="P12" s="67" t="s">
        <v>41</v>
      </c>
      <c r="Q12" s="76" t="s">
        <v>45</v>
      </c>
      <c r="R12" s="76" t="s">
        <v>45</v>
      </c>
      <c r="S12" s="67" t="s">
        <v>41</v>
      </c>
      <c r="T12" s="67" t="s">
        <v>41</v>
      </c>
      <c r="U12" s="67" t="s">
        <v>44</v>
      </c>
      <c r="V12" s="26"/>
    </row>
    <row r="13" spans="1:22" ht="18" customHeight="1" x14ac:dyDescent="0.25">
      <c r="A13" s="119"/>
      <c r="B13" s="83" t="s">
        <v>170</v>
      </c>
      <c r="C13" s="116"/>
      <c r="D13" s="117"/>
      <c r="E13" s="117"/>
      <c r="F13" s="117"/>
      <c r="G13" s="117"/>
      <c r="H13" s="118"/>
      <c r="I13" s="117"/>
      <c r="J13" s="117"/>
      <c r="K13" s="120"/>
      <c r="L13" s="109"/>
      <c r="M13" s="121"/>
      <c r="N13" s="121"/>
      <c r="O13" s="121"/>
      <c r="P13" s="122"/>
      <c r="Q13" s="123"/>
      <c r="R13" s="123"/>
      <c r="S13" s="122"/>
      <c r="T13" s="122"/>
      <c r="U13" s="121"/>
      <c r="V13" s="79"/>
    </row>
    <row r="14" spans="1:22" ht="15" customHeight="1" x14ac:dyDescent="0.25">
      <c r="A14" s="135" t="s">
        <v>8</v>
      </c>
      <c r="B14" s="71" t="s">
        <v>171</v>
      </c>
      <c r="C14" s="144">
        <f>SUM(C15:C16)</f>
        <v>3</v>
      </c>
      <c r="D14" s="144">
        <f>SUM(D15:D16)</f>
        <v>3</v>
      </c>
      <c r="E14" s="144">
        <f>SUM(E15:E16)</f>
        <v>0</v>
      </c>
      <c r="F14" s="144">
        <f>SUM(F15:F16)</f>
        <v>3</v>
      </c>
      <c r="G14" s="144">
        <f>SUM(G15:G16)</f>
        <v>3</v>
      </c>
      <c r="H14" s="107"/>
      <c r="I14" s="92">
        <f>SUM(I15)</f>
        <v>20</v>
      </c>
      <c r="J14" s="72"/>
      <c r="K14" s="144">
        <f>SUM(K15)</f>
        <v>3</v>
      </c>
      <c r="L14" s="73"/>
      <c r="M14" s="80"/>
      <c r="N14" s="80"/>
      <c r="O14" s="80"/>
      <c r="P14" s="44"/>
      <c r="Q14" s="81"/>
      <c r="R14" s="81"/>
      <c r="S14" s="82"/>
      <c r="T14" s="82"/>
      <c r="U14" s="80"/>
      <c r="V14" s="27"/>
    </row>
    <row r="15" spans="1:22" ht="54" customHeight="1" x14ac:dyDescent="0.25">
      <c r="A15" s="91" t="s">
        <v>110</v>
      </c>
      <c r="B15" s="151" t="s">
        <v>194</v>
      </c>
      <c r="C15" s="152">
        <v>1</v>
      </c>
      <c r="D15" s="152">
        <v>1</v>
      </c>
      <c r="E15" s="153" t="s">
        <v>164</v>
      </c>
      <c r="F15" s="152">
        <v>1</v>
      </c>
      <c r="G15" s="152">
        <v>1</v>
      </c>
      <c r="H15" s="154">
        <v>8</v>
      </c>
      <c r="I15" s="152">
        <v>20</v>
      </c>
      <c r="J15" s="153" t="s">
        <v>96</v>
      </c>
      <c r="K15" s="153">
        <v>3</v>
      </c>
      <c r="L15" s="177" t="s">
        <v>212</v>
      </c>
      <c r="M15" s="44"/>
      <c r="N15" s="44"/>
      <c r="O15" s="44"/>
      <c r="P15" s="44"/>
      <c r="Q15" s="217" t="s">
        <v>193</v>
      </c>
      <c r="R15" s="77" t="s">
        <v>98</v>
      </c>
      <c r="S15" s="90"/>
      <c r="T15" s="90"/>
      <c r="U15" s="44"/>
      <c r="V15" s="27"/>
    </row>
    <row r="16" spans="1:22" ht="91.5" customHeight="1" x14ac:dyDescent="0.25">
      <c r="A16" s="91" t="s">
        <v>111</v>
      </c>
      <c r="B16" s="151" t="s">
        <v>200</v>
      </c>
      <c r="C16" s="152">
        <v>2</v>
      </c>
      <c r="D16" s="152">
        <v>2</v>
      </c>
      <c r="E16" s="153" t="s">
        <v>164</v>
      </c>
      <c r="F16" s="152">
        <v>2</v>
      </c>
      <c r="G16" s="152">
        <v>2</v>
      </c>
      <c r="H16" s="154"/>
      <c r="I16" s="155">
        <v>30</v>
      </c>
      <c r="J16" s="153" t="s">
        <v>96</v>
      </c>
      <c r="K16" s="153">
        <v>8</v>
      </c>
      <c r="L16" s="178"/>
      <c r="M16" s="44"/>
      <c r="N16" s="44"/>
      <c r="O16" s="44"/>
      <c r="P16" s="44"/>
      <c r="Q16" s="217" t="s">
        <v>97</v>
      </c>
      <c r="R16" s="77" t="s">
        <v>98</v>
      </c>
      <c r="S16" s="90"/>
      <c r="T16" s="90"/>
      <c r="U16" s="44"/>
      <c r="V16" s="27"/>
    </row>
    <row r="17" spans="1:22" ht="22.5" customHeight="1" x14ac:dyDescent="0.25">
      <c r="A17" s="135" t="s">
        <v>9</v>
      </c>
      <c r="B17" s="71" t="s">
        <v>174</v>
      </c>
      <c r="C17" s="146">
        <f>SUM(C18:C21)</f>
        <v>4</v>
      </c>
      <c r="D17" s="146">
        <f>SUM(D18:D21)</f>
        <v>0</v>
      </c>
      <c r="E17" s="146">
        <f>SUM(E18:E21)</f>
        <v>0</v>
      </c>
      <c r="F17" s="146">
        <f>SUM(F18:F21)</f>
        <v>0</v>
      </c>
      <c r="G17" s="146">
        <f>SUM(G18:G21)</f>
        <v>0</v>
      </c>
      <c r="H17" s="71"/>
      <c r="I17" s="165">
        <f>SUM(I18:I21)</f>
        <v>83</v>
      </c>
      <c r="J17" s="71"/>
      <c r="K17" s="146">
        <f>SUM(K18:K21)</f>
        <v>10</v>
      </c>
      <c r="L17" s="71"/>
      <c r="M17" s="44"/>
      <c r="N17" s="44"/>
      <c r="O17" s="44"/>
      <c r="P17" s="44"/>
      <c r="Q17" s="77"/>
      <c r="R17" s="77"/>
      <c r="S17" s="90"/>
      <c r="T17" s="90"/>
      <c r="U17" s="44"/>
      <c r="V17" s="27"/>
    </row>
    <row r="18" spans="1:22" ht="25.5" customHeight="1" x14ac:dyDescent="0.25">
      <c r="A18" s="91" t="s">
        <v>161</v>
      </c>
      <c r="B18" s="151" t="s">
        <v>172</v>
      </c>
      <c r="C18" s="156" t="s">
        <v>164</v>
      </c>
      <c r="D18" s="156" t="s">
        <v>164</v>
      </c>
      <c r="E18" s="156" t="s">
        <v>164</v>
      </c>
      <c r="F18" s="156" t="s">
        <v>164</v>
      </c>
      <c r="G18" s="156" t="s">
        <v>164</v>
      </c>
      <c r="H18" s="157"/>
      <c r="I18" s="152">
        <v>30</v>
      </c>
      <c r="J18" s="153" t="s">
        <v>96</v>
      </c>
      <c r="K18" s="153">
        <v>3</v>
      </c>
      <c r="L18" s="143" t="s">
        <v>175</v>
      </c>
      <c r="M18" s="44"/>
      <c r="N18" s="44"/>
      <c r="O18" s="44"/>
      <c r="P18" s="44"/>
      <c r="Q18" s="77"/>
      <c r="R18" s="77"/>
      <c r="S18" s="90"/>
      <c r="T18" s="90"/>
      <c r="U18" s="44"/>
      <c r="V18" s="27"/>
    </row>
    <row r="19" spans="1:22" ht="28.5" customHeight="1" x14ac:dyDescent="0.25">
      <c r="A19" s="91" t="s">
        <v>162</v>
      </c>
      <c r="B19" s="151" t="s">
        <v>173</v>
      </c>
      <c r="C19" s="152" t="s">
        <v>164</v>
      </c>
      <c r="D19" s="152" t="s">
        <v>164</v>
      </c>
      <c r="E19" s="152" t="s">
        <v>164</v>
      </c>
      <c r="F19" s="152" t="s">
        <v>164</v>
      </c>
      <c r="G19" s="152" t="s">
        <v>164</v>
      </c>
      <c r="H19" s="154"/>
      <c r="I19" s="152">
        <v>25</v>
      </c>
      <c r="J19" s="153" t="s">
        <v>96</v>
      </c>
      <c r="K19" s="153">
        <v>3</v>
      </c>
      <c r="L19" s="143" t="s">
        <v>176</v>
      </c>
      <c r="M19" s="44"/>
      <c r="N19" s="44"/>
      <c r="O19" s="44"/>
      <c r="P19" s="44"/>
      <c r="R19" s="77"/>
      <c r="S19" s="90"/>
      <c r="T19" s="90"/>
      <c r="U19" s="44"/>
      <c r="V19" s="27"/>
    </row>
    <row r="20" spans="1:22" ht="34.5" customHeight="1" x14ac:dyDescent="0.25">
      <c r="A20" s="91" t="s">
        <v>163</v>
      </c>
      <c r="B20" s="151" t="s">
        <v>177</v>
      </c>
      <c r="C20" s="152">
        <v>2</v>
      </c>
      <c r="D20" s="152" t="s">
        <v>164</v>
      </c>
      <c r="E20" s="152" t="s">
        <v>164</v>
      </c>
      <c r="F20" s="152" t="s">
        <v>164</v>
      </c>
      <c r="G20" s="152" t="s">
        <v>164</v>
      </c>
      <c r="H20" s="154"/>
      <c r="I20" s="152">
        <v>14</v>
      </c>
      <c r="J20" s="153" t="s">
        <v>96</v>
      </c>
      <c r="K20" s="153">
        <v>2</v>
      </c>
      <c r="L20" s="177" t="s">
        <v>213</v>
      </c>
      <c r="M20" s="44"/>
      <c r="N20" s="44"/>
      <c r="O20" s="44"/>
      <c r="P20" s="44"/>
      <c r="Q20" s="77"/>
      <c r="R20" s="77"/>
      <c r="S20" s="90"/>
      <c r="T20" s="90"/>
      <c r="U20" s="44"/>
      <c r="V20" s="27"/>
    </row>
    <row r="21" spans="1:22" ht="30.75" customHeight="1" x14ac:dyDescent="0.25">
      <c r="A21" s="91" t="s">
        <v>180</v>
      </c>
      <c r="B21" s="151" t="s">
        <v>178</v>
      </c>
      <c r="C21" s="152">
        <v>2</v>
      </c>
      <c r="D21" s="152" t="s">
        <v>164</v>
      </c>
      <c r="E21" s="152" t="s">
        <v>164</v>
      </c>
      <c r="F21" s="152" t="s">
        <v>164</v>
      </c>
      <c r="G21" s="152" t="s">
        <v>164</v>
      </c>
      <c r="H21" s="154"/>
      <c r="I21" s="152">
        <v>14</v>
      </c>
      <c r="J21" s="153" t="s">
        <v>96</v>
      </c>
      <c r="K21" s="153">
        <v>2</v>
      </c>
      <c r="L21" s="178"/>
      <c r="M21" s="44"/>
      <c r="N21" s="44"/>
      <c r="O21" s="44"/>
      <c r="P21" s="44"/>
      <c r="Q21" s="77"/>
      <c r="R21" s="77"/>
      <c r="S21" s="90"/>
      <c r="T21" s="90"/>
      <c r="U21" s="44"/>
      <c r="V21" s="27"/>
    </row>
    <row r="22" spans="1:22" ht="21" customHeight="1" x14ac:dyDescent="0.25">
      <c r="A22" s="135" t="s">
        <v>112</v>
      </c>
      <c r="B22" s="71" t="s">
        <v>181</v>
      </c>
      <c r="C22" s="146">
        <f>SUM(C23:C35)</f>
        <v>2</v>
      </c>
      <c r="D22" s="146">
        <f>SUM(D23:D35)</f>
        <v>0</v>
      </c>
      <c r="E22" s="146">
        <f>SUM(E23:E35)</f>
        <v>0</v>
      </c>
      <c r="F22" s="146">
        <f>SUM(F23:F35)</f>
        <v>0</v>
      </c>
      <c r="G22" s="146">
        <f>SUM(G23:H35)</f>
        <v>0</v>
      </c>
      <c r="H22" s="108"/>
      <c r="I22" s="165">
        <f>SUM(I23:I35)</f>
        <v>404</v>
      </c>
      <c r="J22" s="146"/>
      <c r="K22" s="146">
        <f>SUM(K23:K35)</f>
        <v>112</v>
      </c>
      <c r="L22" s="146"/>
      <c r="M22" s="44"/>
      <c r="N22" s="44"/>
      <c r="O22" s="44"/>
      <c r="P22" s="44"/>
      <c r="Q22" s="77"/>
      <c r="R22" s="77"/>
      <c r="S22" s="90"/>
      <c r="T22" s="90"/>
      <c r="U22" s="44"/>
      <c r="V22" s="27"/>
    </row>
    <row r="23" spans="1:22" ht="45.75" customHeight="1" x14ac:dyDescent="0.25">
      <c r="A23" s="91" t="s">
        <v>167</v>
      </c>
      <c r="B23" s="151" t="s">
        <v>182</v>
      </c>
      <c r="C23" s="152">
        <v>2</v>
      </c>
      <c r="D23" s="152" t="s">
        <v>164</v>
      </c>
      <c r="E23" s="152" t="s">
        <v>164</v>
      </c>
      <c r="F23" s="152" t="s">
        <v>164</v>
      </c>
      <c r="G23" s="152" t="s">
        <v>164</v>
      </c>
      <c r="H23" s="154"/>
      <c r="I23" s="152">
        <v>80</v>
      </c>
      <c r="J23" s="153" t="s">
        <v>96</v>
      </c>
      <c r="K23" s="158">
        <v>5</v>
      </c>
      <c r="L23" s="150" t="s">
        <v>201</v>
      </c>
      <c r="M23" s="44"/>
      <c r="N23" s="44"/>
      <c r="O23" s="44"/>
      <c r="P23" s="44"/>
      <c r="Q23" s="77"/>
      <c r="R23" s="77"/>
      <c r="S23" s="90"/>
      <c r="T23" s="90"/>
      <c r="U23" s="44"/>
      <c r="V23" s="27"/>
    </row>
    <row r="24" spans="1:22" ht="85.5" customHeight="1" x14ac:dyDescent="0.25">
      <c r="A24" s="91" t="s">
        <v>168</v>
      </c>
      <c r="B24" s="151" t="s">
        <v>183</v>
      </c>
      <c r="C24" s="152" t="s">
        <v>164</v>
      </c>
      <c r="D24" s="152" t="s">
        <v>164</v>
      </c>
      <c r="E24" s="152" t="s">
        <v>164</v>
      </c>
      <c r="F24" s="152" t="s">
        <v>164</v>
      </c>
      <c r="G24" s="152" t="s">
        <v>164</v>
      </c>
      <c r="H24" s="154"/>
      <c r="I24" s="152">
        <v>35</v>
      </c>
      <c r="J24" s="153" t="s">
        <v>96</v>
      </c>
      <c r="K24" s="158" t="s">
        <v>164</v>
      </c>
      <c r="L24" s="177" t="s">
        <v>211</v>
      </c>
      <c r="M24" s="44"/>
      <c r="N24" s="44"/>
      <c r="O24" s="44"/>
      <c r="P24" s="44"/>
      <c r="Q24" s="77"/>
      <c r="R24" s="77"/>
      <c r="S24" s="90"/>
      <c r="T24" s="90"/>
      <c r="U24" s="44"/>
      <c r="V24" s="27"/>
    </row>
    <row r="25" spans="1:22" ht="83.25" customHeight="1" x14ac:dyDescent="0.25">
      <c r="A25" s="91" t="s">
        <v>179</v>
      </c>
      <c r="B25" s="151" t="s">
        <v>184</v>
      </c>
      <c r="C25" s="152" t="s">
        <v>164</v>
      </c>
      <c r="D25" s="152" t="s">
        <v>164</v>
      </c>
      <c r="E25" s="152" t="s">
        <v>164</v>
      </c>
      <c r="F25" s="152" t="s">
        <v>164</v>
      </c>
      <c r="G25" s="152" t="s">
        <v>164</v>
      </c>
      <c r="H25" s="154"/>
      <c r="I25" s="152">
        <v>35</v>
      </c>
      <c r="J25" s="153" t="s">
        <v>96</v>
      </c>
      <c r="K25" s="158" t="s">
        <v>164</v>
      </c>
      <c r="L25" s="178"/>
      <c r="M25" s="44"/>
      <c r="N25" s="44"/>
      <c r="O25" s="44"/>
      <c r="P25" s="44"/>
      <c r="Q25" s="77"/>
      <c r="R25" s="77"/>
      <c r="S25" s="90"/>
      <c r="T25" s="90"/>
      <c r="U25" s="44"/>
      <c r="V25" s="27"/>
    </row>
    <row r="26" spans="1:22" ht="29.25" customHeight="1" x14ac:dyDescent="0.25">
      <c r="A26" s="91" t="s">
        <v>187</v>
      </c>
      <c r="B26" s="13" t="s">
        <v>185</v>
      </c>
      <c r="C26" s="91" t="s">
        <v>164</v>
      </c>
      <c r="D26" s="91" t="s">
        <v>164</v>
      </c>
      <c r="E26" s="91" t="s">
        <v>164</v>
      </c>
      <c r="F26" s="91" t="s">
        <v>164</v>
      </c>
      <c r="G26" s="91" t="s">
        <v>164</v>
      </c>
      <c r="H26" s="108"/>
      <c r="I26" s="91">
        <v>80</v>
      </c>
      <c r="J26" s="40" t="s">
        <v>96</v>
      </c>
      <c r="K26" s="147">
        <v>8</v>
      </c>
      <c r="L26" s="150" t="s">
        <v>208</v>
      </c>
      <c r="M26" s="44"/>
      <c r="N26" s="44"/>
      <c r="O26" s="44"/>
      <c r="P26" s="44"/>
      <c r="Q26" s="77"/>
      <c r="R26" s="77"/>
      <c r="S26" s="90"/>
      <c r="T26" s="90"/>
      <c r="U26" s="44"/>
      <c r="V26" s="27"/>
    </row>
    <row r="27" spans="1:22" ht="26.25" customHeight="1" x14ac:dyDescent="0.25">
      <c r="A27" s="91" t="s">
        <v>188</v>
      </c>
      <c r="B27" s="13" t="s">
        <v>186</v>
      </c>
      <c r="C27" s="91" t="s">
        <v>164</v>
      </c>
      <c r="D27" s="91" t="s">
        <v>164</v>
      </c>
      <c r="E27" s="91" t="s">
        <v>164</v>
      </c>
      <c r="F27" s="91" t="s">
        <v>164</v>
      </c>
      <c r="G27" s="91" t="s">
        <v>164</v>
      </c>
      <c r="H27" s="108"/>
      <c r="I27" s="91">
        <v>20</v>
      </c>
      <c r="J27" s="40" t="s">
        <v>96</v>
      </c>
      <c r="K27" s="147" t="s">
        <v>164</v>
      </c>
      <c r="L27" s="163"/>
      <c r="M27" s="44"/>
      <c r="N27" s="44"/>
      <c r="O27" s="44"/>
      <c r="P27" s="44"/>
      <c r="Q27" s="218" t="s">
        <v>261</v>
      </c>
      <c r="R27" s="77" t="s">
        <v>98</v>
      </c>
      <c r="S27" s="90"/>
      <c r="T27" s="90"/>
      <c r="U27" s="44"/>
      <c r="V27" s="27"/>
    </row>
    <row r="28" spans="1:22" ht="38.25" customHeight="1" x14ac:dyDescent="0.25">
      <c r="A28" s="91" t="s">
        <v>195</v>
      </c>
      <c r="B28" s="13" t="s">
        <v>216</v>
      </c>
      <c r="C28" s="91" t="s">
        <v>164</v>
      </c>
      <c r="D28" s="91" t="s">
        <v>164</v>
      </c>
      <c r="E28" s="91" t="s">
        <v>164</v>
      </c>
      <c r="F28" s="91" t="s">
        <v>164</v>
      </c>
      <c r="G28" s="91" t="s">
        <v>164</v>
      </c>
      <c r="H28" s="108"/>
      <c r="I28" s="160">
        <v>13</v>
      </c>
      <c r="J28" s="40" t="s">
        <v>96</v>
      </c>
      <c r="K28" s="40">
        <v>8</v>
      </c>
      <c r="L28" s="167" t="s">
        <v>214</v>
      </c>
      <c r="M28" s="44"/>
      <c r="N28" s="44"/>
      <c r="O28" s="44"/>
      <c r="P28" s="44"/>
      <c r="Q28" s="77"/>
      <c r="R28" s="77"/>
      <c r="S28" s="90"/>
      <c r="T28" s="90"/>
      <c r="U28" s="44"/>
      <c r="V28" s="27"/>
    </row>
    <row r="29" spans="1:22" ht="26.25" customHeight="1" x14ac:dyDescent="0.25">
      <c r="A29" s="91" t="s">
        <v>196</v>
      </c>
      <c r="B29" s="13" t="s">
        <v>217</v>
      </c>
      <c r="C29" s="91" t="s">
        <v>164</v>
      </c>
      <c r="D29" s="91" t="s">
        <v>164</v>
      </c>
      <c r="E29" s="91" t="s">
        <v>164</v>
      </c>
      <c r="F29" s="91" t="s">
        <v>164</v>
      </c>
      <c r="G29" s="91" t="s">
        <v>164</v>
      </c>
      <c r="H29" s="108"/>
      <c r="I29" s="160">
        <v>15</v>
      </c>
      <c r="J29" s="40" t="s">
        <v>96</v>
      </c>
      <c r="K29" s="40">
        <v>35</v>
      </c>
      <c r="L29" s="167" t="s">
        <v>214</v>
      </c>
      <c r="M29" s="44"/>
      <c r="N29" s="44"/>
      <c r="O29" s="44"/>
      <c r="P29" s="44"/>
      <c r="Q29" s="77"/>
      <c r="R29" s="77"/>
      <c r="S29" s="90"/>
      <c r="T29" s="90"/>
      <c r="U29" s="44"/>
      <c r="V29" s="27"/>
    </row>
    <row r="30" spans="1:22" ht="31.5" customHeight="1" x14ac:dyDescent="0.25">
      <c r="A30" s="91" t="s">
        <v>202</v>
      </c>
      <c r="B30" s="13" t="s">
        <v>218</v>
      </c>
      <c r="C30" s="91" t="s">
        <v>164</v>
      </c>
      <c r="D30" s="91" t="s">
        <v>164</v>
      </c>
      <c r="E30" s="91" t="s">
        <v>164</v>
      </c>
      <c r="F30" s="91" t="s">
        <v>164</v>
      </c>
      <c r="G30" s="91" t="s">
        <v>164</v>
      </c>
      <c r="H30" s="108"/>
      <c r="I30" s="160">
        <v>28</v>
      </c>
      <c r="J30" s="40" t="s">
        <v>96</v>
      </c>
      <c r="K30" s="40">
        <v>12</v>
      </c>
      <c r="L30" s="167" t="s">
        <v>214</v>
      </c>
      <c r="M30" s="44"/>
      <c r="N30" s="44"/>
      <c r="O30" s="44"/>
      <c r="P30" s="44"/>
      <c r="Q30" s="77"/>
      <c r="R30" s="77"/>
      <c r="S30" s="90"/>
      <c r="T30" s="90"/>
      <c r="U30" s="44"/>
      <c r="V30" s="27"/>
    </row>
    <row r="31" spans="1:22" ht="26.25" customHeight="1" x14ac:dyDescent="0.25">
      <c r="A31" s="91" t="s">
        <v>198</v>
      </c>
      <c r="B31" s="161" t="s">
        <v>219</v>
      </c>
      <c r="C31" s="91" t="s">
        <v>164</v>
      </c>
      <c r="D31" s="91" t="s">
        <v>164</v>
      </c>
      <c r="E31" s="91" t="s">
        <v>164</v>
      </c>
      <c r="F31" s="91" t="s">
        <v>164</v>
      </c>
      <c r="G31" s="91" t="s">
        <v>164</v>
      </c>
      <c r="H31" s="154"/>
      <c r="I31" s="162">
        <v>30</v>
      </c>
      <c r="J31" s="153" t="s">
        <v>96</v>
      </c>
      <c r="K31" s="162">
        <v>8</v>
      </c>
      <c r="L31" s="164"/>
      <c r="M31" s="44"/>
      <c r="N31" s="44"/>
      <c r="O31" s="44"/>
      <c r="P31" s="44"/>
      <c r="Q31" s="77"/>
      <c r="R31" s="77"/>
      <c r="S31" s="90"/>
      <c r="T31" s="90"/>
      <c r="U31" s="44"/>
      <c r="V31" s="27"/>
    </row>
    <row r="32" spans="1:22" ht="26.25" customHeight="1" x14ac:dyDescent="0.25">
      <c r="A32" s="91" t="s">
        <v>203</v>
      </c>
      <c r="B32" s="161" t="s">
        <v>197</v>
      </c>
      <c r="C32" s="91" t="s">
        <v>164</v>
      </c>
      <c r="D32" s="91" t="s">
        <v>164</v>
      </c>
      <c r="E32" s="91" t="s">
        <v>164</v>
      </c>
      <c r="F32" s="91" t="s">
        <v>164</v>
      </c>
      <c r="G32" s="91" t="s">
        <v>164</v>
      </c>
      <c r="H32" s="154"/>
      <c r="I32" s="162">
        <v>18</v>
      </c>
      <c r="J32" s="153" t="s">
        <v>96</v>
      </c>
      <c r="K32" s="162">
        <v>12</v>
      </c>
      <c r="L32" s="167" t="s">
        <v>214</v>
      </c>
      <c r="M32" s="44"/>
      <c r="N32" s="44"/>
      <c r="O32" s="44"/>
      <c r="P32" s="44"/>
      <c r="Q32" s="77"/>
      <c r="R32" s="77"/>
      <c r="S32" s="90"/>
      <c r="T32" s="90"/>
      <c r="U32" s="44"/>
      <c r="V32" s="27"/>
    </row>
    <row r="33" spans="1:22" ht="26.25" customHeight="1" x14ac:dyDescent="0.25">
      <c r="A33" s="91" t="s">
        <v>204</v>
      </c>
      <c r="B33" s="161" t="s">
        <v>220</v>
      </c>
      <c r="C33" s="91" t="s">
        <v>164</v>
      </c>
      <c r="D33" s="91" t="s">
        <v>164</v>
      </c>
      <c r="E33" s="91" t="s">
        <v>164</v>
      </c>
      <c r="F33" s="91" t="s">
        <v>164</v>
      </c>
      <c r="G33" s="91" t="s">
        <v>164</v>
      </c>
      <c r="H33" s="154"/>
      <c r="I33" s="162">
        <v>15</v>
      </c>
      <c r="J33" s="153" t="s">
        <v>96</v>
      </c>
      <c r="K33" s="162">
        <v>8</v>
      </c>
      <c r="L33" s="167" t="s">
        <v>214</v>
      </c>
      <c r="M33" s="44"/>
      <c r="N33" s="44"/>
      <c r="O33" s="44"/>
      <c r="P33" s="44"/>
      <c r="Q33" s="77"/>
      <c r="R33" s="77"/>
      <c r="S33" s="90"/>
      <c r="T33" s="90"/>
      <c r="U33" s="44"/>
      <c r="V33" s="27"/>
    </row>
    <row r="34" spans="1:22" ht="26.25" customHeight="1" x14ac:dyDescent="0.25">
      <c r="A34" s="91" t="s">
        <v>205</v>
      </c>
      <c r="B34" s="161" t="s">
        <v>199</v>
      </c>
      <c r="C34" s="91" t="s">
        <v>164</v>
      </c>
      <c r="D34" s="91" t="s">
        <v>164</v>
      </c>
      <c r="E34" s="91" t="s">
        <v>164</v>
      </c>
      <c r="F34" s="91" t="s">
        <v>164</v>
      </c>
      <c r="G34" s="91" t="s">
        <v>164</v>
      </c>
      <c r="H34" s="154"/>
      <c r="I34" s="162">
        <v>15</v>
      </c>
      <c r="J34" s="153" t="s">
        <v>96</v>
      </c>
      <c r="K34" s="162">
        <v>12</v>
      </c>
      <c r="L34" s="167" t="s">
        <v>214</v>
      </c>
      <c r="M34" s="44"/>
      <c r="N34" s="44"/>
      <c r="O34" s="44"/>
      <c r="P34" s="44"/>
      <c r="Q34" s="77"/>
      <c r="R34" s="77"/>
      <c r="S34" s="90"/>
      <c r="T34" s="90"/>
      <c r="U34" s="44"/>
      <c r="V34" s="27"/>
    </row>
    <row r="35" spans="1:22" ht="26.25" customHeight="1" x14ac:dyDescent="0.25">
      <c r="A35" s="91" t="s">
        <v>206</v>
      </c>
      <c r="B35" s="161" t="s">
        <v>221</v>
      </c>
      <c r="C35" s="91" t="s">
        <v>164</v>
      </c>
      <c r="D35" s="91" t="s">
        <v>164</v>
      </c>
      <c r="E35" s="91" t="s">
        <v>164</v>
      </c>
      <c r="F35" s="91" t="s">
        <v>164</v>
      </c>
      <c r="G35" s="91" t="s">
        <v>164</v>
      </c>
      <c r="H35" s="154"/>
      <c r="I35" s="162">
        <v>20</v>
      </c>
      <c r="J35" s="153" t="s">
        <v>96</v>
      </c>
      <c r="K35" s="162">
        <v>4</v>
      </c>
      <c r="L35" s="167" t="s">
        <v>215</v>
      </c>
      <c r="M35" s="44"/>
      <c r="N35" s="44"/>
      <c r="O35" s="44"/>
      <c r="P35" s="44"/>
      <c r="Q35" s="77"/>
      <c r="R35" s="77"/>
      <c r="S35" s="90"/>
      <c r="T35" s="90"/>
      <c r="U35" s="44"/>
      <c r="V35" s="27"/>
    </row>
    <row r="36" spans="1:22" ht="24" customHeight="1" x14ac:dyDescent="0.25">
      <c r="A36" s="135" t="s">
        <v>126</v>
      </c>
      <c r="B36" s="71" t="s">
        <v>158</v>
      </c>
      <c r="C36" s="146">
        <f>SUM(C37:C39)</f>
        <v>0</v>
      </c>
      <c r="D36" s="146">
        <f>SUM(D37:D39)</f>
        <v>0</v>
      </c>
      <c r="E36" s="146">
        <f>SUM(E37:E39)</f>
        <v>0</v>
      </c>
      <c r="F36" s="146">
        <f>SUM(F37:F39)</f>
        <v>0</v>
      </c>
      <c r="G36" s="146">
        <f>SUM(G37:G39)</f>
        <v>0</v>
      </c>
      <c r="H36" s="71"/>
      <c r="I36" s="135">
        <f>SUM(I37:I39)</f>
        <v>44</v>
      </c>
      <c r="J36" s="135"/>
      <c r="K36" s="146">
        <f>SUM(K37:K39)</f>
        <v>0</v>
      </c>
      <c r="L36" s="71"/>
      <c r="M36" s="44"/>
      <c r="N36" s="44"/>
      <c r="O36" s="44"/>
      <c r="P36" s="44"/>
      <c r="Q36" s="77"/>
      <c r="R36" s="77"/>
      <c r="S36" s="90"/>
      <c r="T36" s="90"/>
      <c r="U36" s="44"/>
      <c r="V36" s="27"/>
    </row>
    <row r="37" spans="1:22" ht="24" customHeight="1" x14ac:dyDescent="0.25">
      <c r="A37" s="91" t="s">
        <v>189</v>
      </c>
      <c r="B37" s="151" t="s">
        <v>159</v>
      </c>
      <c r="C37" s="154" t="s">
        <v>164</v>
      </c>
      <c r="D37" s="154" t="s">
        <v>164</v>
      </c>
      <c r="E37" s="154" t="s">
        <v>164</v>
      </c>
      <c r="F37" s="152" t="s">
        <v>164</v>
      </c>
      <c r="G37" s="152" t="s">
        <v>164</v>
      </c>
      <c r="H37" s="154"/>
      <c r="I37" s="152">
        <v>20</v>
      </c>
      <c r="J37" s="153" t="s">
        <v>96</v>
      </c>
      <c r="K37" s="153" t="s">
        <v>164</v>
      </c>
      <c r="L37" s="143"/>
      <c r="M37" s="44"/>
      <c r="N37" s="44"/>
      <c r="O37" s="44"/>
      <c r="P37" s="44"/>
      <c r="Q37" s="77"/>
      <c r="R37" s="77"/>
      <c r="S37" s="90"/>
      <c r="T37" s="90"/>
      <c r="U37" s="44"/>
      <c r="V37" s="27"/>
    </row>
    <row r="38" spans="1:22" ht="27" customHeight="1" x14ac:dyDescent="0.25">
      <c r="A38" s="91" t="s">
        <v>190</v>
      </c>
      <c r="B38" s="151" t="s">
        <v>157</v>
      </c>
      <c r="C38" s="154" t="s">
        <v>164</v>
      </c>
      <c r="D38" s="154" t="s">
        <v>164</v>
      </c>
      <c r="E38" s="154" t="s">
        <v>164</v>
      </c>
      <c r="F38" s="152" t="s">
        <v>164</v>
      </c>
      <c r="G38" s="152" t="s">
        <v>164</v>
      </c>
      <c r="H38" s="154"/>
      <c r="I38" s="152">
        <v>10</v>
      </c>
      <c r="J38" s="153" t="s">
        <v>96</v>
      </c>
      <c r="K38" s="153" t="s">
        <v>164</v>
      </c>
      <c r="L38" s="143"/>
      <c r="M38" s="44"/>
      <c r="N38" s="44"/>
      <c r="O38" s="44"/>
      <c r="P38" s="44"/>
      <c r="Q38" s="77"/>
      <c r="R38" s="77"/>
      <c r="S38" s="90"/>
      <c r="T38" s="90"/>
      <c r="U38" s="44"/>
      <c r="V38" s="27"/>
    </row>
    <row r="39" spans="1:22" ht="26.25" customHeight="1" x14ac:dyDescent="0.25">
      <c r="A39" s="91" t="s">
        <v>191</v>
      </c>
      <c r="B39" s="151" t="s">
        <v>160</v>
      </c>
      <c r="C39" s="154" t="s">
        <v>164</v>
      </c>
      <c r="D39" s="154" t="s">
        <v>164</v>
      </c>
      <c r="E39" s="154" t="s">
        <v>164</v>
      </c>
      <c r="F39" s="152" t="s">
        <v>164</v>
      </c>
      <c r="G39" s="152" t="s">
        <v>164</v>
      </c>
      <c r="H39" s="154"/>
      <c r="I39" s="152">
        <v>14</v>
      </c>
      <c r="J39" s="153" t="s">
        <v>96</v>
      </c>
      <c r="K39" s="153" t="s">
        <v>164</v>
      </c>
      <c r="L39" s="143"/>
      <c r="M39" s="44"/>
      <c r="N39" s="44"/>
      <c r="O39" s="44"/>
      <c r="P39" s="44"/>
      <c r="Q39" s="77"/>
      <c r="R39" s="77"/>
      <c r="S39" s="90"/>
      <c r="T39" s="90"/>
      <c r="U39" s="44"/>
      <c r="V39" s="27"/>
    </row>
    <row r="40" spans="1:22" ht="21.75" customHeight="1" x14ac:dyDescent="0.25">
      <c r="A40" s="135" t="s">
        <v>127</v>
      </c>
      <c r="B40" s="71" t="s">
        <v>166</v>
      </c>
      <c r="C40" s="146">
        <f>SUM(C41)</f>
        <v>0</v>
      </c>
      <c r="D40" s="146">
        <f>SUM(D41)</f>
        <v>0</v>
      </c>
      <c r="E40" s="146">
        <f>SUM(E41)</f>
        <v>0</v>
      </c>
      <c r="F40" s="146">
        <f>SUM(F41)</f>
        <v>0</v>
      </c>
      <c r="G40" s="146">
        <f>SUM(G41)</f>
        <v>0</v>
      </c>
      <c r="H40" s="71"/>
      <c r="I40" s="135">
        <f>SUM(I41:I43)</f>
        <v>24</v>
      </c>
      <c r="J40" s="146"/>
      <c r="K40" s="146">
        <f>SUM(K41)</f>
        <v>9</v>
      </c>
      <c r="L40" s="71"/>
      <c r="M40" s="44"/>
      <c r="N40" s="44"/>
      <c r="O40" s="44"/>
      <c r="P40" s="44"/>
      <c r="Q40" s="78"/>
      <c r="R40" s="78"/>
      <c r="S40" s="90"/>
      <c r="T40" s="90"/>
      <c r="U40" s="44"/>
      <c r="V40" s="27"/>
    </row>
    <row r="41" spans="1:22" ht="24.75" customHeight="1" x14ac:dyDescent="0.25">
      <c r="A41" s="91" t="s">
        <v>192</v>
      </c>
      <c r="B41" s="13" t="s">
        <v>169</v>
      </c>
      <c r="C41" s="108" t="s">
        <v>164</v>
      </c>
      <c r="D41" s="108" t="s">
        <v>164</v>
      </c>
      <c r="E41" s="108" t="s">
        <v>164</v>
      </c>
      <c r="F41" s="108" t="s">
        <v>164</v>
      </c>
      <c r="G41" s="108" t="s">
        <v>164</v>
      </c>
      <c r="H41" s="108"/>
      <c r="I41" s="91">
        <v>24</v>
      </c>
      <c r="J41" s="40" t="s">
        <v>96</v>
      </c>
      <c r="K41" s="40">
        <v>9</v>
      </c>
      <c r="L41" s="145"/>
      <c r="M41" s="44"/>
      <c r="N41" s="44"/>
      <c r="O41" s="44"/>
      <c r="P41" s="44"/>
      <c r="Q41" s="78"/>
      <c r="R41" s="78"/>
      <c r="S41" s="90"/>
      <c r="T41" s="90"/>
      <c r="U41" s="44"/>
      <c r="V41" s="27"/>
    </row>
    <row r="42" spans="1:22" ht="45" customHeight="1" x14ac:dyDescent="0.25">
      <c r="A42" s="115" t="s">
        <v>128</v>
      </c>
      <c r="B42" s="84" t="s">
        <v>210</v>
      </c>
      <c r="C42" s="51"/>
      <c r="D42" s="51"/>
      <c r="E42" s="51"/>
      <c r="F42" s="51"/>
      <c r="G42" s="51"/>
      <c r="H42" s="51"/>
      <c r="I42" s="51"/>
      <c r="J42" s="51"/>
      <c r="K42" s="51"/>
      <c r="L42" s="74" t="s">
        <v>42</v>
      </c>
      <c r="M42" s="44"/>
      <c r="N42" s="44"/>
      <c r="O42" s="44"/>
      <c r="P42" s="44"/>
      <c r="Q42" s="84"/>
      <c r="R42" s="84"/>
      <c r="S42" s="90"/>
      <c r="T42" s="90"/>
      <c r="U42" s="44"/>
      <c r="V42" s="27"/>
    </row>
    <row r="43" spans="1:22" ht="21.75" customHeight="1" x14ac:dyDescent="0.25">
      <c r="A43" s="51"/>
      <c r="B43" s="51"/>
      <c r="C43" s="51"/>
      <c r="D43" s="51"/>
      <c r="E43" s="51"/>
      <c r="F43" s="51"/>
      <c r="G43" s="51"/>
      <c r="H43" s="51"/>
      <c r="I43" s="51"/>
      <c r="J43" s="51"/>
      <c r="K43" s="51"/>
      <c r="L43" s="51"/>
      <c r="M43" s="44"/>
      <c r="N43" s="44"/>
      <c r="O43" s="44"/>
      <c r="P43" s="44"/>
      <c r="Q43" s="84"/>
      <c r="R43" s="84"/>
      <c r="S43" s="90"/>
      <c r="T43" s="90"/>
      <c r="U43" s="44"/>
      <c r="V43" s="27"/>
    </row>
    <row r="44" spans="1:22" ht="23.25" customHeight="1" x14ac:dyDescent="0.25">
      <c r="A44" s="129"/>
      <c r="B44" s="68" t="s">
        <v>76</v>
      </c>
      <c r="C44" s="149">
        <f>SUM(C14+C17+C22+C36+C40)</f>
        <v>9</v>
      </c>
      <c r="D44" s="149">
        <f>SUM(D14+D17+D22+D36+D40)</f>
        <v>3</v>
      </c>
      <c r="E44" s="149">
        <f>SUM(E14+E17+E22+E36+E40)</f>
        <v>0</v>
      </c>
      <c r="F44" s="149">
        <f>SUM(F14+F17+F22+F36+F40)</f>
        <v>3</v>
      </c>
      <c r="G44" s="149">
        <f>SUM(G14+G17+G22+G36+G40)</f>
        <v>3</v>
      </c>
      <c r="H44" s="129"/>
      <c r="I44" s="129">
        <f>SUM(I14+I17+I22+I36+I40)</f>
        <v>575</v>
      </c>
      <c r="J44" s="149"/>
      <c r="K44" s="149">
        <f>SUM(K14+K17+K22+K36+K40)</f>
        <v>134</v>
      </c>
      <c r="L44" s="166" t="s">
        <v>207</v>
      </c>
      <c r="M44" s="129"/>
      <c r="N44" s="129"/>
      <c r="O44" s="129"/>
      <c r="P44" s="129"/>
      <c r="Q44" s="129"/>
      <c r="R44" s="129"/>
      <c r="S44" s="129"/>
      <c r="T44" s="129"/>
      <c r="U44" s="129"/>
      <c r="V44" s="27"/>
    </row>
    <row r="45" spans="1:22" ht="53.25" customHeight="1" x14ac:dyDescent="0.25">
      <c r="A45" s="128"/>
      <c r="B45" s="128"/>
      <c r="C45" s="128"/>
      <c r="D45" s="128"/>
      <c r="E45" s="128"/>
      <c r="F45" s="128"/>
      <c r="G45" s="128"/>
      <c r="H45" s="128"/>
      <c r="I45" s="148"/>
      <c r="J45" s="128"/>
      <c r="K45" s="128"/>
      <c r="L45" s="128"/>
      <c r="P45" s="44"/>
      <c r="Q45" s="84"/>
      <c r="R45" s="84"/>
      <c r="S45" s="90"/>
      <c r="T45" s="90"/>
      <c r="U45" s="44"/>
      <c r="V45" s="98" t="s">
        <v>89</v>
      </c>
    </row>
    <row r="46" spans="1:22" ht="81.75" customHeight="1" x14ac:dyDescent="0.25">
      <c r="A46" s="17"/>
      <c r="B46" s="131"/>
      <c r="C46" s="124"/>
      <c r="D46" s="124"/>
      <c r="E46" s="126"/>
      <c r="F46" s="124"/>
      <c r="G46" s="124"/>
      <c r="H46" s="127"/>
      <c r="I46" s="124"/>
      <c r="J46" s="124"/>
      <c r="K46" s="124"/>
      <c r="L46" s="125"/>
      <c r="P46" s="129" t="s">
        <v>17</v>
      </c>
      <c r="Q46" s="129"/>
      <c r="R46" s="129"/>
      <c r="S46" s="129"/>
      <c r="T46" s="129"/>
      <c r="U46" s="119" t="s">
        <v>75</v>
      </c>
    </row>
    <row r="47" spans="1:22" ht="22.5" customHeight="1" x14ac:dyDescent="0.25">
      <c r="A47" s="17"/>
      <c r="B47" s="131"/>
      <c r="C47" s="124"/>
      <c r="D47" s="124"/>
      <c r="E47" s="126"/>
      <c r="F47" s="124"/>
      <c r="G47" s="124"/>
      <c r="H47" s="127"/>
      <c r="I47" s="124"/>
      <c r="J47" s="124"/>
      <c r="K47" s="124"/>
      <c r="L47" s="125"/>
      <c r="Q47" s="130"/>
      <c r="R47" s="130"/>
      <c r="S47" s="130"/>
      <c r="T47" s="130"/>
    </row>
    <row r="48" spans="1:22" ht="34.5" customHeight="1" x14ac:dyDescent="0.25">
      <c r="A48" s="137"/>
      <c r="B48" s="131"/>
      <c r="C48" s="138"/>
      <c r="D48" s="139"/>
      <c r="E48" s="139"/>
      <c r="F48" s="139"/>
      <c r="G48" s="139"/>
      <c r="H48" s="140"/>
      <c r="I48" s="132"/>
      <c r="J48" s="137"/>
      <c r="K48" s="137"/>
      <c r="L48" s="141"/>
      <c r="Q48" s="130"/>
      <c r="R48" s="130"/>
      <c r="S48" s="130"/>
      <c r="T48" s="130"/>
    </row>
    <row r="49" spans="1:1035" ht="33" customHeight="1" x14ac:dyDescent="0.25">
      <c r="A49" s="39"/>
      <c r="B49" s="43" t="s">
        <v>12</v>
      </c>
      <c r="C49" s="41"/>
      <c r="D49" s="42"/>
      <c r="E49" s="42"/>
      <c r="F49" s="42"/>
      <c r="G49" s="42"/>
      <c r="H49" s="42"/>
      <c r="I49" s="42"/>
      <c r="J49" s="42"/>
      <c r="K49" s="42"/>
      <c r="L49" s="32"/>
    </row>
    <row r="50" spans="1:1035" ht="15" customHeight="1" x14ac:dyDescent="0.25">
      <c r="A50" s="28"/>
      <c r="B50" s="191" t="s">
        <v>52</v>
      </c>
      <c r="C50" s="191"/>
      <c r="D50" s="191"/>
      <c r="E50" s="191"/>
      <c r="F50" s="191"/>
      <c r="G50" s="191"/>
      <c r="H50" s="191"/>
      <c r="I50" s="191"/>
      <c r="J50" s="191"/>
      <c r="K50" s="191"/>
      <c r="L50" s="191"/>
      <c r="M50" s="191"/>
      <c r="N50" s="191"/>
      <c r="O50" s="191"/>
      <c r="P50" s="191"/>
      <c r="Q50" s="191"/>
      <c r="R50" s="191"/>
      <c r="S50" s="191"/>
      <c r="T50" s="191"/>
      <c r="U50" s="191"/>
    </row>
    <row r="51" spans="1:1035" ht="16.899999999999999" customHeight="1" x14ac:dyDescent="0.25">
      <c r="B51" s="187" t="s">
        <v>53</v>
      </c>
      <c r="C51" s="187"/>
      <c r="D51" s="187"/>
      <c r="E51" s="187"/>
      <c r="F51" s="187"/>
      <c r="G51" s="187"/>
      <c r="H51" s="187"/>
      <c r="I51" s="187"/>
      <c r="J51" s="187"/>
      <c r="K51" s="187"/>
      <c r="L51" s="187"/>
      <c r="M51" s="187"/>
      <c r="N51" s="187"/>
      <c r="O51" s="187"/>
      <c r="P51" s="187"/>
      <c r="Q51" s="187"/>
      <c r="R51" s="187"/>
      <c r="S51" s="187"/>
      <c r="T51" s="187"/>
      <c r="U51" s="187"/>
    </row>
    <row r="52" spans="1:1035" ht="15" customHeight="1" x14ac:dyDescent="0.25">
      <c r="B52" s="188" t="s">
        <v>59</v>
      </c>
      <c r="C52" s="188"/>
      <c r="D52" s="188"/>
      <c r="E52" s="188"/>
      <c r="F52" s="188"/>
      <c r="G52" s="188"/>
      <c r="H52" s="188"/>
      <c r="I52" s="188"/>
      <c r="J52" s="188"/>
      <c r="K52" s="188"/>
      <c r="L52" s="188"/>
      <c r="M52" s="188"/>
      <c r="N52" s="188"/>
      <c r="O52" s="188"/>
      <c r="P52" s="188"/>
      <c r="Q52" s="188"/>
      <c r="R52" s="188"/>
      <c r="S52" s="188"/>
      <c r="T52" s="188"/>
      <c r="U52" s="188"/>
    </row>
    <row r="53" spans="1:1035" ht="15" customHeight="1" x14ac:dyDescent="0.25">
      <c r="B53" s="189" t="s">
        <v>54</v>
      </c>
      <c r="C53" s="189"/>
      <c r="D53" s="189"/>
      <c r="E53" s="189"/>
      <c r="F53" s="189"/>
      <c r="G53" s="189"/>
      <c r="H53" s="189"/>
      <c r="I53" s="189"/>
      <c r="J53" s="189"/>
      <c r="K53" s="189"/>
      <c r="L53" s="189"/>
      <c r="M53" s="189"/>
      <c r="N53" s="189"/>
      <c r="O53" s="189"/>
      <c r="P53" s="189"/>
      <c r="Q53" s="189"/>
      <c r="R53" s="189"/>
      <c r="S53" s="189"/>
      <c r="T53" s="189"/>
      <c r="U53" s="189"/>
    </row>
    <row r="54" spans="1:1035" ht="17.649999999999999" customHeight="1" x14ac:dyDescent="0.25">
      <c r="B54" s="186" t="s">
        <v>55</v>
      </c>
      <c r="C54" s="186"/>
      <c r="D54" s="186"/>
      <c r="E54" s="186"/>
      <c r="F54" s="186"/>
      <c r="G54" s="186"/>
      <c r="H54" s="186"/>
      <c r="I54" s="186"/>
      <c r="J54" s="186"/>
      <c r="K54" s="186"/>
      <c r="L54" s="186"/>
      <c r="M54" s="186"/>
      <c r="N54" s="186"/>
      <c r="O54" s="186"/>
      <c r="P54" s="186"/>
      <c r="Q54" s="186"/>
      <c r="R54" s="186"/>
      <c r="S54" s="186"/>
      <c r="T54" s="186"/>
      <c r="U54" s="186"/>
    </row>
    <row r="55" spans="1:1035" s="30" customFormat="1" x14ac:dyDescent="0.25">
      <c r="A55" s="29"/>
      <c r="B55" s="37" t="s">
        <v>56</v>
      </c>
      <c r="C55" s="37"/>
      <c r="D55" s="37"/>
      <c r="E55" s="37"/>
      <c r="F55" s="37"/>
      <c r="G55" s="37"/>
      <c r="H55" s="37"/>
      <c r="I55" s="37"/>
      <c r="J55" s="37"/>
      <c r="K55" s="37"/>
      <c r="L55" s="21"/>
      <c r="M55" s="21"/>
      <c r="N55" s="21"/>
      <c r="O55" s="21"/>
      <c r="P55" s="21"/>
      <c r="Q55" s="21"/>
      <c r="R55" s="21"/>
      <c r="S55" s="21"/>
      <c r="T55" s="21"/>
      <c r="U55" s="21"/>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9"/>
      <c r="JI55" s="29"/>
      <c r="JJ55" s="29"/>
      <c r="JK55" s="29"/>
      <c r="JL55" s="29"/>
      <c r="JM55" s="29"/>
      <c r="JN55" s="29"/>
      <c r="JO55" s="29"/>
      <c r="JP55" s="29"/>
      <c r="JQ55" s="29"/>
      <c r="JR55" s="29"/>
      <c r="JS55" s="29"/>
      <c r="JT55" s="29"/>
      <c r="JU55" s="29"/>
      <c r="JV55" s="29"/>
      <c r="JW55" s="29"/>
      <c r="JX55" s="29"/>
      <c r="JY55" s="29"/>
      <c r="JZ55" s="29"/>
      <c r="KA55" s="29"/>
      <c r="KB55" s="29"/>
      <c r="KC55" s="29"/>
      <c r="KD55" s="29"/>
      <c r="KE55" s="29"/>
      <c r="KF55" s="29"/>
      <c r="KG55" s="29"/>
      <c r="KH55" s="29"/>
      <c r="KI55" s="29"/>
      <c r="KJ55" s="29"/>
      <c r="KK55" s="29"/>
      <c r="KL55" s="29"/>
      <c r="KM55" s="29"/>
      <c r="KN55" s="29"/>
      <c r="KO55" s="29"/>
      <c r="KP55" s="29"/>
      <c r="KQ55" s="29"/>
      <c r="KR55" s="29"/>
      <c r="KS55" s="29"/>
      <c r="KT55" s="29"/>
      <c r="KU55" s="29"/>
      <c r="KV55" s="29"/>
      <c r="KW55" s="29"/>
      <c r="KX55" s="29"/>
      <c r="KY55" s="29"/>
      <c r="KZ55" s="29"/>
      <c r="LA55" s="29"/>
      <c r="LB55" s="29"/>
      <c r="LC55" s="29"/>
      <c r="LD55" s="29"/>
      <c r="LE55" s="29"/>
      <c r="LF55" s="29"/>
      <c r="LG55" s="29"/>
      <c r="LH55" s="29"/>
      <c r="LI55" s="29"/>
      <c r="LJ55" s="29"/>
      <c r="LK55" s="29"/>
      <c r="LL55" s="29"/>
      <c r="LM55" s="29"/>
      <c r="LN55" s="29"/>
      <c r="LO55" s="29"/>
      <c r="LP55" s="29"/>
      <c r="LQ55" s="29"/>
      <c r="LR55" s="29"/>
      <c r="LS55" s="29"/>
      <c r="LT55" s="29"/>
      <c r="LU55" s="29"/>
      <c r="LV55" s="29"/>
      <c r="LW55" s="29"/>
      <c r="LX55" s="29"/>
      <c r="LY55" s="29"/>
      <c r="LZ55" s="29"/>
      <c r="MA55" s="29"/>
      <c r="MB55" s="29"/>
      <c r="MC55" s="29"/>
      <c r="MD55" s="29"/>
      <c r="ME55" s="29"/>
      <c r="MF55" s="29"/>
      <c r="MG55" s="29"/>
      <c r="MH55" s="29"/>
      <c r="MI55" s="29"/>
      <c r="MJ55" s="29"/>
      <c r="MK55" s="29"/>
      <c r="ML55" s="29"/>
      <c r="MM55" s="29"/>
      <c r="MN55" s="29"/>
      <c r="MO55" s="29"/>
      <c r="MP55" s="29"/>
      <c r="MQ55" s="29"/>
      <c r="MR55" s="29"/>
      <c r="MS55" s="29"/>
      <c r="MT55" s="29"/>
      <c r="MU55" s="29"/>
      <c r="MV55" s="29"/>
      <c r="MW55" s="29"/>
      <c r="MX55" s="29"/>
      <c r="MY55" s="29"/>
      <c r="MZ55" s="29"/>
      <c r="NA55" s="29"/>
      <c r="NB55" s="29"/>
      <c r="NC55" s="29"/>
      <c r="ND55" s="29"/>
      <c r="NE55" s="29"/>
      <c r="NF55" s="29"/>
      <c r="NG55" s="29"/>
      <c r="NH55" s="29"/>
      <c r="NI55" s="29"/>
      <c r="NJ55" s="29"/>
      <c r="NK55" s="29"/>
      <c r="NL55" s="29"/>
      <c r="NM55" s="29"/>
      <c r="NN55" s="29"/>
      <c r="NO55" s="29"/>
      <c r="NP55" s="29"/>
      <c r="NQ55" s="29"/>
      <c r="NR55" s="29"/>
      <c r="NS55" s="29"/>
      <c r="NT55" s="29"/>
      <c r="NU55" s="29"/>
      <c r="NV55" s="29"/>
      <c r="NW55" s="29"/>
      <c r="NX55" s="29"/>
      <c r="NY55" s="29"/>
      <c r="NZ55" s="29"/>
      <c r="OA55" s="29"/>
      <c r="OB55" s="29"/>
      <c r="OC55" s="29"/>
      <c r="OD55" s="29"/>
      <c r="OE55" s="29"/>
      <c r="OF55" s="29"/>
      <c r="OG55" s="29"/>
      <c r="OH55" s="29"/>
      <c r="OI55" s="29"/>
      <c r="OJ55" s="29"/>
      <c r="OK55" s="29"/>
      <c r="OL55" s="29"/>
      <c r="OM55" s="29"/>
      <c r="ON55" s="29"/>
      <c r="OO55" s="29"/>
      <c r="OP55" s="29"/>
      <c r="OQ55" s="29"/>
      <c r="OR55" s="29"/>
      <c r="OS55" s="29"/>
      <c r="OT55" s="29"/>
      <c r="OU55" s="29"/>
      <c r="OV55" s="29"/>
      <c r="OW55" s="29"/>
      <c r="OX55" s="29"/>
      <c r="OY55" s="29"/>
      <c r="OZ55" s="29"/>
      <c r="PA55" s="29"/>
      <c r="PB55" s="29"/>
      <c r="PC55" s="29"/>
      <c r="PD55" s="29"/>
      <c r="PE55" s="29"/>
      <c r="PF55" s="29"/>
      <c r="PG55" s="29"/>
      <c r="PH55" s="29"/>
      <c r="PI55" s="29"/>
      <c r="PJ55" s="29"/>
      <c r="PK55" s="29"/>
      <c r="PL55" s="29"/>
      <c r="PM55" s="29"/>
      <c r="PN55" s="29"/>
      <c r="PO55" s="29"/>
      <c r="PP55" s="29"/>
      <c r="PQ55" s="29"/>
      <c r="PR55" s="29"/>
      <c r="PS55" s="29"/>
      <c r="PT55" s="29"/>
      <c r="PU55" s="29"/>
      <c r="PV55" s="29"/>
      <c r="PW55" s="29"/>
      <c r="PX55" s="29"/>
      <c r="PY55" s="29"/>
      <c r="PZ55" s="29"/>
      <c r="QA55" s="29"/>
      <c r="QB55" s="29"/>
      <c r="QC55" s="29"/>
      <c r="QD55" s="29"/>
      <c r="QE55" s="29"/>
      <c r="QF55" s="29"/>
      <c r="QG55" s="29"/>
      <c r="QH55" s="29"/>
      <c r="QI55" s="29"/>
      <c r="QJ55" s="29"/>
      <c r="QK55" s="29"/>
      <c r="QL55" s="29"/>
      <c r="QM55" s="29"/>
      <c r="QN55" s="29"/>
      <c r="QO55" s="29"/>
      <c r="QP55" s="29"/>
      <c r="QQ55" s="29"/>
      <c r="QR55" s="29"/>
      <c r="QS55" s="29"/>
      <c r="QT55" s="29"/>
      <c r="QU55" s="29"/>
      <c r="QV55" s="29"/>
      <c r="QW55" s="29"/>
      <c r="QX55" s="29"/>
      <c r="QY55" s="29"/>
      <c r="QZ55" s="29"/>
      <c r="RA55" s="29"/>
      <c r="RB55" s="29"/>
      <c r="RC55" s="29"/>
      <c r="RD55" s="29"/>
      <c r="RE55" s="29"/>
      <c r="RF55" s="29"/>
      <c r="RG55" s="29"/>
      <c r="RH55" s="29"/>
      <c r="RI55" s="29"/>
      <c r="RJ55" s="29"/>
      <c r="RK55" s="29"/>
      <c r="RL55" s="29"/>
      <c r="RM55" s="29"/>
      <c r="RN55" s="29"/>
      <c r="RO55" s="29"/>
      <c r="RP55" s="29"/>
      <c r="RQ55" s="29"/>
      <c r="RR55" s="29"/>
      <c r="RS55" s="29"/>
      <c r="RT55" s="29"/>
      <c r="RU55" s="29"/>
      <c r="RV55" s="29"/>
      <c r="RW55" s="29"/>
      <c r="RX55" s="29"/>
      <c r="RY55" s="29"/>
      <c r="RZ55" s="29"/>
      <c r="SA55" s="29"/>
      <c r="SB55" s="29"/>
      <c r="SC55" s="29"/>
      <c r="SD55" s="29"/>
      <c r="SE55" s="29"/>
      <c r="SF55" s="29"/>
      <c r="SG55" s="29"/>
      <c r="SH55" s="29"/>
      <c r="SI55" s="29"/>
      <c r="SJ55" s="29"/>
      <c r="SK55" s="29"/>
      <c r="SL55" s="29"/>
      <c r="SM55" s="29"/>
      <c r="SN55" s="29"/>
      <c r="SO55" s="29"/>
      <c r="SP55" s="29"/>
      <c r="SQ55" s="29"/>
      <c r="SR55" s="29"/>
      <c r="SS55" s="29"/>
      <c r="ST55" s="29"/>
      <c r="SU55" s="29"/>
      <c r="SV55" s="29"/>
      <c r="SW55" s="29"/>
      <c r="SX55" s="29"/>
      <c r="SY55" s="29"/>
      <c r="SZ55" s="29"/>
      <c r="TA55" s="29"/>
      <c r="TB55" s="29"/>
      <c r="TC55" s="29"/>
      <c r="TD55" s="29"/>
      <c r="TE55" s="29"/>
      <c r="TF55" s="29"/>
      <c r="TG55" s="29"/>
      <c r="TH55" s="29"/>
      <c r="TI55" s="29"/>
      <c r="TJ55" s="29"/>
      <c r="TK55" s="29"/>
      <c r="TL55" s="29"/>
      <c r="TM55" s="29"/>
      <c r="TN55" s="29"/>
      <c r="TO55" s="29"/>
      <c r="TP55" s="29"/>
      <c r="TQ55" s="29"/>
      <c r="TR55" s="29"/>
      <c r="TS55" s="29"/>
      <c r="TT55" s="29"/>
      <c r="TU55" s="29"/>
      <c r="TV55" s="29"/>
      <c r="TW55" s="29"/>
      <c r="TX55" s="29"/>
      <c r="TY55" s="29"/>
      <c r="TZ55" s="29"/>
      <c r="UA55" s="29"/>
      <c r="UB55" s="29"/>
      <c r="UC55" s="29"/>
      <c r="UD55" s="29"/>
      <c r="UE55" s="29"/>
      <c r="UF55" s="29"/>
      <c r="UG55" s="29"/>
      <c r="UH55" s="29"/>
      <c r="UI55" s="29"/>
      <c r="UJ55" s="29"/>
      <c r="UK55" s="29"/>
      <c r="UL55" s="29"/>
      <c r="UM55" s="29"/>
      <c r="UN55" s="29"/>
      <c r="UO55" s="29"/>
      <c r="UP55" s="29"/>
      <c r="UQ55" s="29"/>
      <c r="UR55" s="29"/>
      <c r="US55" s="29"/>
      <c r="UT55" s="29"/>
      <c r="UU55" s="29"/>
      <c r="UV55" s="29"/>
      <c r="UW55" s="29"/>
      <c r="UX55" s="29"/>
      <c r="UY55" s="29"/>
      <c r="UZ55" s="29"/>
      <c r="VA55" s="29"/>
      <c r="VB55" s="29"/>
      <c r="VC55" s="29"/>
      <c r="VD55" s="29"/>
      <c r="VE55" s="29"/>
      <c r="VF55" s="29"/>
      <c r="VG55" s="29"/>
      <c r="VH55" s="29"/>
      <c r="VI55" s="29"/>
      <c r="VJ55" s="29"/>
      <c r="VK55" s="29"/>
      <c r="VL55" s="29"/>
      <c r="VM55" s="29"/>
      <c r="VN55" s="29"/>
      <c r="VO55" s="29"/>
      <c r="VP55" s="29"/>
      <c r="VQ55" s="29"/>
      <c r="VR55" s="29"/>
      <c r="VS55" s="29"/>
      <c r="VT55" s="29"/>
      <c r="VU55" s="29"/>
      <c r="VV55" s="29"/>
      <c r="VW55" s="29"/>
      <c r="VX55" s="29"/>
      <c r="VY55" s="29"/>
      <c r="VZ55" s="29"/>
      <c r="WA55" s="29"/>
      <c r="WB55" s="29"/>
      <c r="WC55" s="29"/>
      <c r="WD55" s="29"/>
      <c r="WE55" s="29"/>
      <c r="WF55" s="29"/>
      <c r="WG55" s="29"/>
      <c r="WH55" s="29"/>
      <c r="WI55" s="29"/>
      <c r="WJ55" s="29"/>
      <c r="WK55" s="29"/>
      <c r="WL55" s="29"/>
      <c r="WM55" s="29"/>
      <c r="WN55" s="29"/>
      <c r="WO55" s="29"/>
      <c r="WP55" s="29"/>
      <c r="WQ55" s="29"/>
      <c r="WR55" s="29"/>
      <c r="WS55" s="29"/>
      <c r="WT55" s="29"/>
      <c r="WU55" s="29"/>
      <c r="WV55" s="29"/>
      <c r="WW55" s="29"/>
      <c r="WX55" s="29"/>
      <c r="WY55" s="29"/>
      <c r="WZ55" s="29"/>
      <c r="XA55" s="29"/>
      <c r="XB55" s="29"/>
      <c r="XC55" s="29"/>
      <c r="XD55" s="29"/>
      <c r="XE55" s="29"/>
      <c r="XF55" s="29"/>
      <c r="XG55" s="29"/>
      <c r="XH55" s="29"/>
      <c r="XI55" s="29"/>
      <c r="XJ55" s="29"/>
      <c r="XK55" s="29"/>
      <c r="XL55" s="29"/>
      <c r="XM55" s="29"/>
      <c r="XN55" s="29"/>
      <c r="XO55" s="29"/>
      <c r="XP55" s="29"/>
      <c r="XQ55" s="29"/>
      <c r="XR55" s="29"/>
      <c r="XS55" s="29"/>
      <c r="XT55" s="29"/>
      <c r="XU55" s="29"/>
      <c r="XV55" s="29"/>
      <c r="XW55" s="29"/>
      <c r="XX55" s="29"/>
      <c r="XY55" s="29"/>
      <c r="XZ55" s="29"/>
      <c r="YA55" s="29"/>
      <c r="YB55" s="29"/>
      <c r="YC55" s="29"/>
      <c r="YD55" s="29"/>
      <c r="YE55" s="29"/>
      <c r="YF55" s="29"/>
      <c r="YG55" s="29"/>
      <c r="YH55" s="29"/>
      <c r="YI55" s="29"/>
      <c r="YJ55" s="29"/>
      <c r="YK55" s="29"/>
      <c r="YL55" s="29"/>
      <c r="YM55" s="29"/>
      <c r="YN55" s="29"/>
      <c r="YO55" s="29"/>
      <c r="YP55" s="29"/>
      <c r="YQ55" s="29"/>
      <c r="YR55" s="29"/>
      <c r="YS55" s="29"/>
      <c r="YT55" s="29"/>
      <c r="YU55" s="29"/>
      <c r="YV55" s="29"/>
      <c r="YW55" s="29"/>
      <c r="YX55" s="29"/>
      <c r="YY55" s="29"/>
      <c r="YZ55" s="29"/>
      <c r="ZA55" s="29"/>
      <c r="ZB55" s="29"/>
      <c r="ZC55" s="29"/>
      <c r="ZD55" s="29"/>
      <c r="ZE55" s="29"/>
      <c r="ZF55" s="29"/>
      <c r="ZG55" s="29"/>
      <c r="ZH55" s="29"/>
      <c r="ZI55" s="29"/>
      <c r="ZJ55" s="29"/>
      <c r="ZK55" s="29"/>
      <c r="ZL55" s="29"/>
      <c r="ZM55" s="29"/>
      <c r="ZN55" s="29"/>
      <c r="ZO55" s="29"/>
      <c r="ZP55" s="29"/>
      <c r="ZQ55" s="29"/>
      <c r="ZR55" s="29"/>
      <c r="ZS55" s="29"/>
      <c r="ZT55" s="29"/>
      <c r="ZU55" s="29"/>
      <c r="ZV55" s="29"/>
      <c r="ZW55" s="29"/>
      <c r="ZX55" s="29"/>
      <c r="ZY55" s="29"/>
      <c r="ZZ55" s="29"/>
      <c r="AAA55" s="29"/>
      <c r="AAB55" s="29"/>
      <c r="AAC55" s="29"/>
      <c r="AAD55" s="29"/>
      <c r="AAE55" s="29"/>
      <c r="AAF55" s="29"/>
      <c r="AAG55" s="29"/>
      <c r="AAH55" s="29"/>
      <c r="AAI55" s="29"/>
      <c r="AAJ55" s="29"/>
      <c r="AAK55" s="29"/>
      <c r="AAL55" s="29"/>
      <c r="AAM55" s="29"/>
      <c r="AAN55" s="29"/>
      <c r="AAO55" s="29"/>
      <c r="AAP55" s="29"/>
      <c r="AAQ55" s="29"/>
      <c r="AAR55" s="29"/>
      <c r="AAS55" s="29"/>
      <c r="AAT55" s="29"/>
      <c r="AAU55" s="29"/>
      <c r="AAV55" s="29"/>
      <c r="AAW55" s="29"/>
      <c r="AAX55" s="29"/>
      <c r="AAY55" s="29"/>
      <c r="AAZ55" s="29"/>
      <c r="ABA55" s="29"/>
      <c r="ABB55" s="29"/>
      <c r="ABC55" s="29"/>
      <c r="ABD55" s="29"/>
      <c r="ABE55" s="29"/>
      <c r="ABF55" s="29"/>
      <c r="ABG55" s="29"/>
      <c r="ABH55" s="29"/>
      <c r="ABI55" s="29"/>
      <c r="ABJ55" s="29"/>
      <c r="ABK55" s="29"/>
      <c r="ABL55" s="29"/>
      <c r="ABM55" s="29"/>
      <c r="ABN55" s="29"/>
      <c r="ABO55" s="29"/>
      <c r="ABP55" s="29"/>
      <c r="ABQ55" s="29"/>
      <c r="ABR55" s="29"/>
      <c r="ABS55" s="29"/>
      <c r="ABT55" s="29"/>
      <c r="ABU55" s="29"/>
      <c r="ABV55" s="29"/>
      <c r="ABW55" s="29"/>
      <c r="ABX55" s="29"/>
      <c r="ABY55" s="29"/>
      <c r="ABZ55" s="29"/>
      <c r="ACA55" s="29"/>
      <c r="ACB55" s="29"/>
      <c r="ACC55" s="29"/>
      <c r="ACD55" s="29"/>
      <c r="ACE55" s="29"/>
      <c r="ACF55" s="29"/>
      <c r="ACG55" s="29"/>
      <c r="ACH55" s="29"/>
      <c r="ACI55" s="29"/>
      <c r="ACJ55" s="29"/>
      <c r="ACK55" s="29"/>
      <c r="ACL55" s="29"/>
      <c r="ACM55" s="29"/>
      <c r="ACN55" s="29"/>
      <c r="ACO55" s="29"/>
      <c r="ACP55" s="29"/>
      <c r="ACQ55" s="29"/>
      <c r="ACR55" s="29"/>
      <c r="ACS55" s="29"/>
      <c r="ACT55" s="29"/>
      <c r="ACU55" s="29"/>
      <c r="ACV55" s="29"/>
      <c r="ACW55" s="29"/>
      <c r="ACX55" s="29"/>
      <c r="ACY55" s="29"/>
      <c r="ACZ55" s="29"/>
      <c r="ADA55" s="29"/>
      <c r="ADB55" s="29"/>
      <c r="ADC55" s="29"/>
      <c r="ADD55" s="29"/>
      <c r="ADE55" s="29"/>
      <c r="ADF55" s="29"/>
      <c r="ADG55" s="29"/>
      <c r="ADH55" s="29"/>
      <c r="ADI55" s="29"/>
      <c r="ADJ55" s="29"/>
      <c r="ADK55" s="29"/>
      <c r="ADL55" s="29"/>
      <c r="ADM55" s="29"/>
      <c r="ADN55" s="29"/>
      <c r="ADO55" s="29"/>
      <c r="ADP55" s="29"/>
      <c r="ADQ55" s="29"/>
      <c r="ADR55" s="29"/>
      <c r="ADS55" s="29"/>
      <c r="ADT55" s="29"/>
      <c r="ADU55" s="29"/>
      <c r="ADV55" s="29"/>
      <c r="ADW55" s="29"/>
      <c r="ADX55" s="29"/>
      <c r="ADY55" s="29"/>
      <c r="ADZ55" s="29"/>
      <c r="AEA55" s="29"/>
      <c r="AEB55" s="29"/>
      <c r="AEC55" s="29"/>
      <c r="AED55" s="29"/>
      <c r="AEE55" s="29"/>
      <c r="AEF55" s="29"/>
      <c r="AEG55" s="29"/>
      <c r="AEH55" s="29"/>
      <c r="AEI55" s="29"/>
      <c r="AEJ55" s="29"/>
      <c r="AEK55" s="29"/>
      <c r="AEL55" s="29"/>
      <c r="AEM55" s="29"/>
      <c r="AEN55" s="29"/>
      <c r="AEO55" s="29"/>
      <c r="AEP55" s="29"/>
      <c r="AEQ55" s="29"/>
      <c r="AER55" s="29"/>
      <c r="AES55" s="29"/>
      <c r="AET55" s="29"/>
      <c r="AEU55" s="29"/>
      <c r="AEV55" s="29"/>
      <c r="AEW55" s="29"/>
      <c r="AEX55" s="29"/>
      <c r="AEY55" s="29"/>
      <c r="AEZ55" s="29"/>
      <c r="AFA55" s="29"/>
      <c r="AFB55" s="29"/>
      <c r="AFC55" s="29"/>
      <c r="AFD55" s="29"/>
      <c r="AFE55" s="29"/>
      <c r="AFF55" s="29"/>
      <c r="AFG55" s="29"/>
      <c r="AFH55" s="29"/>
      <c r="AFI55" s="29"/>
      <c r="AFJ55" s="29"/>
      <c r="AFK55" s="29"/>
      <c r="AFL55" s="29"/>
      <c r="AFM55" s="29"/>
      <c r="AFN55" s="29"/>
      <c r="AFO55" s="29"/>
      <c r="AFP55" s="29"/>
      <c r="AFQ55" s="29"/>
      <c r="AFR55" s="29"/>
      <c r="AFS55" s="29"/>
      <c r="AFT55" s="29"/>
      <c r="AFU55" s="29"/>
      <c r="AFV55" s="29"/>
      <c r="AFW55" s="29"/>
      <c r="AFX55" s="29"/>
      <c r="AFY55" s="29"/>
      <c r="AFZ55" s="29"/>
      <c r="AGA55" s="29"/>
      <c r="AGB55" s="29"/>
      <c r="AGC55" s="29"/>
      <c r="AGD55" s="29"/>
      <c r="AGE55" s="29"/>
      <c r="AGF55" s="29"/>
      <c r="AGG55" s="29"/>
      <c r="AGH55" s="29"/>
      <c r="AGI55" s="29"/>
      <c r="AGJ55" s="29"/>
      <c r="AGK55" s="29"/>
      <c r="AGL55" s="29"/>
      <c r="AGM55" s="29"/>
      <c r="AGN55" s="29"/>
      <c r="AGO55" s="29"/>
      <c r="AGP55" s="29"/>
      <c r="AGQ55" s="29"/>
      <c r="AGR55" s="29"/>
      <c r="AGS55" s="29"/>
      <c r="AGT55" s="29"/>
      <c r="AGU55" s="29"/>
      <c r="AGV55" s="29"/>
      <c r="AGW55" s="29"/>
      <c r="AGX55" s="29"/>
      <c r="AGY55" s="29"/>
      <c r="AGZ55" s="29"/>
      <c r="AHA55" s="29"/>
      <c r="AHB55" s="29"/>
      <c r="AHC55" s="29"/>
      <c r="AHD55" s="29"/>
      <c r="AHE55" s="29"/>
      <c r="AHF55" s="29"/>
      <c r="AHG55" s="29"/>
      <c r="AHH55" s="29"/>
      <c r="AHI55" s="29"/>
      <c r="AHJ55" s="29"/>
      <c r="AHK55" s="29"/>
      <c r="AHL55" s="29"/>
      <c r="AHM55" s="29"/>
      <c r="AHN55" s="29"/>
      <c r="AHO55" s="29"/>
      <c r="AHP55" s="29"/>
      <c r="AHQ55" s="29"/>
      <c r="AHR55" s="29"/>
      <c r="AHS55" s="29"/>
      <c r="AHT55" s="29"/>
      <c r="AHU55" s="29"/>
      <c r="AHV55" s="29"/>
      <c r="AHW55" s="29"/>
      <c r="AHX55" s="29"/>
      <c r="AHY55" s="29"/>
      <c r="AHZ55" s="29"/>
      <c r="AIA55" s="29"/>
      <c r="AIB55" s="29"/>
      <c r="AIC55" s="29"/>
      <c r="AID55" s="29"/>
      <c r="AIE55" s="29"/>
      <c r="AIF55" s="29"/>
      <c r="AIG55" s="29"/>
      <c r="AIH55" s="29"/>
      <c r="AII55" s="29"/>
      <c r="AIJ55" s="29"/>
      <c r="AIK55" s="29"/>
      <c r="AIL55" s="29"/>
      <c r="AIM55" s="29"/>
      <c r="AIN55" s="29"/>
      <c r="AIO55" s="29"/>
      <c r="AIP55" s="29"/>
      <c r="AIQ55" s="29"/>
      <c r="AIR55" s="29"/>
      <c r="AIS55" s="29"/>
      <c r="AIT55" s="29"/>
      <c r="AIU55" s="29"/>
      <c r="AIV55" s="29"/>
      <c r="AIW55" s="29"/>
      <c r="AIX55" s="29"/>
      <c r="AIY55" s="29"/>
      <c r="AIZ55" s="29"/>
      <c r="AJA55" s="29"/>
      <c r="AJB55" s="29"/>
      <c r="AJC55" s="29"/>
      <c r="AJD55" s="29"/>
      <c r="AJE55" s="29"/>
      <c r="AJF55" s="29"/>
      <c r="AJG55" s="29"/>
      <c r="AJH55" s="29"/>
      <c r="AJI55" s="29"/>
      <c r="AJJ55" s="29"/>
      <c r="AJK55" s="29"/>
      <c r="AJL55" s="29"/>
      <c r="AJM55" s="29"/>
      <c r="AJN55" s="29"/>
      <c r="AJO55" s="29"/>
      <c r="AJP55" s="29"/>
      <c r="AJQ55" s="29"/>
      <c r="AJR55" s="29"/>
      <c r="AJS55" s="29"/>
      <c r="AJT55" s="29"/>
      <c r="AJU55" s="29"/>
      <c r="AJV55" s="29"/>
      <c r="AJW55" s="29"/>
      <c r="AJX55" s="29"/>
      <c r="AJY55" s="29"/>
      <c r="AJZ55" s="29"/>
      <c r="AKA55" s="29"/>
      <c r="AKB55" s="29"/>
      <c r="AKC55" s="29"/>
      <c r="AKD55" s="29"/>
      <c r="AKE55" s="29"/>
      <c r="AKF55" s="29"/>
      <c r="AKG55" s="29"/>
      <c r="AKH55" s="29"/>
      <c r="AKI55" s="29"/>
      <c r="AKJ55" s="29"/>
      <c r="AKK55" s="29"/>
      <c r="AKL55" s="29"/>
      <c r="AKM55" s="29"/>
      <c r="AKN55" s="29"/>
      <c r="AKO55" s="29"/>
      <c r="AKP55" s="29"/>
      <c r="AKQ55" s="29"/>
      <c r="AKR55" s="29"/>
      <c r="AKS55" s="29"/>
      <c r="AKT55" s="29"/>
      <c r="AKU55" s="29"/>
      <c r="AKV55" s="29"/>
      <c r="AKW55" s="29"/>
      <c r="AKX55" s="29"/>
      <c r="AKY55" s="29"/>
      <c r="AKZ55" s="29"/>
      <c r="ALA55" s="29"/>
      <c r="ALB55" s="29"/>
      <c r="ALC55" s="29"/>
      <c r="ALD55" s="29"/>
      <c r="ALE55" s="29"/>
      <c r="ALF55" s="29"/>
      <c r="ALG55" s="29"/>
      <c r="ALH55" s="29"/>
      <c r="ALI55" s="29"/>
      <c r="ALJ55" s="29"/>
      <c r="ALK55" s="29"/>
      <c r="ALL55" s="29"/>
      <c r="ALM55" s="29"/>
      <c r="ALN55" s="29"/>
      <c r="ALO55" s="29"/>
      <c r="ALP55" s="29"/>
      <c r="ALQ55" s="29"/>
      <c r="ALR55" s="29"/>
      <c r="ALS55" s="29"/>
      <c r="ALT55" s="29"/>
      <c r="ALU55" s="29"/>
      <c r="ALV55" s="29"/>
      <c r="ALW55" s="29"/>
      <c r="ALX55" s="29"/>
      <c r="ALY55" s="29"/>
      <c r="ALZ55" s="29"/>
      <c r="AMA55" s="29"/>
      <c r="AMB55" s="29"/>
      <c r="AMC55" s="29"/>
      <c r="AMD55" s="29"/>
      <c r="AME55" s="29"/>
      <c r="AMF55" s="29"/>
      <c r="AMG55" s="29"/>
      <c r="AMH55" s="29"/>
      <c r="AMI55" s="29"/>
      <c r="AMJ55" s="29"/>
      <c r="AMK55" s="29"/>
      <c r="AML55" s="29"/>
      <c r="AMM55" s="29"/>
      <c r="AMN55" s="29"/>
      <c r="AMO55" s="29"/>
      <c r="AMP55" s="29"/>
      <c r="AMQ55" s="29"/>
      <c r="AMR55" s="29"/>
      <c r="AMS55" s="29"/>
      <c r="AMT55" s="29"/>
      <c r="AMU55" s="29"/>
    </row>
    <row r="56" spans="1:1035" x14ac:dyDescent="0.25">
      <c r="B56" s="21" t="s">
        <v>57</v>
      </c>
      <c r="C56" s="21"/>
      <c r="D56" s="37"/>
      <c r="E56" s="37"/>
      <c r="F56" s="37"/>
      <c r="G56" s="37"/>
      <c r="H56" s="37"/>
      <c r="I56" s="37"/>
      <c r="J56" s="37"/>
      <c r="K56" s="37"/>
    </row>
    <row r="57" spans="1:1035" x14ac:dyDescent="0.25">
      <c r="B57" s="38" t="s">
        <v>58</v>
      </c>
      <c r="C57" s="38"/>
      <c r="D57" s="37"/>
      <c r="E57" s="37"/>
      <c r="F57" s="37"/>
      <c r="G57" s="37"/>
      <c r="H57" s="37"/>
      <c r="I57" s="37"/>
      <c r="J57" s="37"/>
      <c r="K57" s="37"/>
    </row>
    <row r="58" spans="1:1035" x14ac:dyDescent="0.25">
      <c r="B58" s="20" t="s">
        <v>90</v>
      </c>
      <c r="G58" s="86"/>
      <c r="H58" s="21"/>
      <c r="I58" s="21"/>
      <c r="J58" s="21"/>
      <c r="K58" s="21"/>
    </row>
    <row r="59" spans="1:1035" x14ac:dyDescent="0.25">
      <c r="B59" s="87" t="s">
        <v>91</v>
      </c>
      <c r="C59" s="87"/>
      <c r="D59" s="87"/>
      <c r="E59" s="87"/>
      <c r="F59" s="87"/>
      <c r="G59" s="88"/>
      <c r="H59" s="89"/>
      <c r="I59" s="89"/>
      <c r="J59" s="89"/>
      <c r="K59" s="89"/>
      <c r="L59" s="89"/>
      <c r="M59" s="89"/>
    </row>
    <row r="60" spans="1:1035" x14ac:dyDescent="0.25">
      <c r="B60" s="168" t="s">
        <v>92</v>
      </c>
      <c r="C60" s="168"/>
      <c r="D60" s="168"/>
      <c r="E60" s="168"/>
      <c r="F60" s="168"/>
      <c r="G60" s="168"/>
      <c r="H60" s="168"/>
      <c r="I60" s="168"/>
      <c r="J60" s="168"/>
      <c r="K60" s="168"/>
      <c r="L60" s="168"/>
      <c r="M60" s="168"/>
    </row>
  </sheetData>
  <mergeCells count="34">
    <mergeCell ref="A10:A11"/>
    <mergeCell ref="D1:L1"/>
    <mergeCell ref="B54:U54"/>
    <mergeCell ref="B51:U51"/>
    <mergeCell ref="B52:U52"/>
    <mergeCell ref="B53:U53"/>
    <mergeCell ref="D8:L8"/>
    <mergeCell ref="B50:U50"/>
    <mergeCell ref="D3:L3"/>
    <mergeCell ref="D4:L4"/>
    <mergeCell ref="D5:L5"/>
    <mergeCell ref="D6:L6"/>
    <mergeCell ref="D7:L7"/>
    <mergeCell ref="Q10:T10"/>
    <mergeCell ref="P10:P11"/>
    <mergeCell ref="U10:U11"/>
    <mergeCell ref="L15:L16"/>
    <mergeCell ref="V10:V11"/>
    <mergeCell ref="N10:N11"/>
    <mergeCell ref="O10:O11"/>
    <mergeCell ref="B60:M60"/>
    <mergeCell ref="B10:B11"/>
    <mergeCell ref="D10:D11"/>
    <mergeCell ref="E10:E11"/>
    <mergeCell ref="F10:F11"/>
    <mergeCell ref="G10:G11"/>
    <mergeCell ref="M10:M11"/>
    <mergeCell ref="L10:L11"/>
    <mergeCell ref="J10:J11"/>
    <mergeCell ref="C10:C11"/>
    <mergeCell ref="H10:H11"/>
    <mergeCell ref="I10:I11"/>
    <mergeCell ref="L20:L21"/>
    <mergeCell ref="L24:L25"/>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7"/>
  <sheetViews>
    <sheetView zoomScale="80" zoomScaleNormal="80" workbookViewId="0">
      <selection activeCell="C2" sqref="C2"/>
    </sheetView>
  </sheetViews>
  <sheetFormatPr defaultRowHeight="15.75" x14ac:dyDescent="0.25"/>
  <cols>
    <col min="1" max="1" width="9.140625" style="4"/>
    <col min="2" max="2" width="38.140625" style="112" customWidth="1"/>
    <col min="3" max="3" width="119.140625" style="112" customWidth="1"/>
    <col min="4" max="4" width="31" style="112" customWidth="1"/>
    <col min="5" max="5" width="29.42578125" style="5" customWidth="1"/>
    <col min="6" max="6" width="39.42578125" style="5" customWidth="1"/>
    <col min="7" max="7" width="54" style="1" customWidth="1"/>
    <col min="8" max="1020" width="9.140625" style="1"/>
  </cols>
  <sheetData>
    <row r="1" spans="1:7" x14ac:dyDescent="0.25">
      <c r="D1" s="212" t="s">
        <v>62</v>
      </c>
      <c r="E1" s="212"/>
      <c r="F1" s="212"/>
    </row>
    <row r="3" spans="1:7" ht="15" customHeight="1" x14ac:dyDescent="0.25">
      <c r="B3" s="45" t="s">
        <v>2</v>
      </c>
      <c r="C3" s="213" t="s">
        <v>222</v>
      </c>
      <c r="D3" s="214"/>
      <c r="E3" s="214"/>
      <c r="F3" s="214"/>
      <c r="G3" s="214"/>
    </row>
    <row r="4" spans="1:7" ht="15" customHeight="1" x14ac:dyDescent="0.25">
      <c r="B4" s="45" t="s">
        <v>3</v>
      </c>
      <c r="C4" s="213" t="s">
        <v>223</v>
      </c>
      <c r="D4" s="214"/>
      <c r="E4" s="214"/>
      <c r="F4" s="214"/>
      <c r="G4" s="214"/>
    </row>
    <row r="5" spans="1:7" ht="15" customHeight="1" x14ac:dyDescent="0.25">
      <c r="B5" s="45" t="s">
        <v>4</v>
      </c>
      <c r="C5" s="213" t="s">
        <v>78</v>
      </c>
      <c r="D5" s="214"/>
      <c r="E5" s="214"/>
      <c r="F5" s="214"/>
      <c r="G5" s="214"/>
    </row>
    <row r="6" spans="1:7" ht="15" customHeight="1" x14ac:dyDescent="0.25">
      <c r="B6" s="46" t="s">
        <v>5</v>
      </c>
      <c r="C6" s="215" t="s">
        <v>6</v>
      </c>
      <c r="D6" s="216"/>
      <c r="E6" s="216"/>
      <c r="F6" s="216"/>
      <c r="G6" s="216"/>
    </row>
    <row r="7" spans="1:7" ht="15" customHeight="1" x14ac:dyDescent="0.25">
      <c r="B7" s="46" t="s">
        <v>7</v>
      </c>
      <c r="C7" s="210" t="s">
        <v>260</v>
      </c>
      <c r="D7" s="211"/>
      <c r="E7" s="211"/>
      <c r="F7" s="211"/>
      <c r="G7" s="211"/>
    </row>
    <row r="8" spans="1:7" ht="15" customHeight="1" x14ac:dyDescent="0.25">
      <c r="B8" s="45" t="s">
        <v>11</v>
      </c>
      <c r="C8" s="208" t="s">
        <v>80</v>
      </c>
      <c r="D8" s="209"/>
      <c r="E8" s="209"/>
      <c r="F8" s="209"/>
      <c r="G8" s="209"/>
    </row>
    <row r="9" spans="1:7" ht="15" customHeight="1" x14ac:dyDescent="0.25">
      <c r="B9" s="1"/>
      <c r="D9" s="6"/>
      <c r="E9" s="111"/>
      <c r="F9" s="111"/>
    </row>
    <row r="10" spans="1:7" ht="120" customHeight="1" x14ac:dyDescent="0.25">
      <c r="A10" s="8"/>
      <c r="B10" s="31"/>
      <c r="C10" s="136"/>
      <c r="D10" s="34" t="s">
        <v>51</v>
      </c>
      <c r="E10" s="31" t="s">
        <v>40</v>
      </c>
      <c r="F10" s="34" t="s">
        <v>50</v>
      </c>
      <c r="G10" s="34" t="s">
        <v>1</v>
      </c>
    </row>
    <row r="11" spans="1:7" ht="106.5" customHeight="1" x14ac:dyDescent="0.25">
      <c r="A11" s="8"/>
      <c r="B11" s="35" t="s">
        <v>61</v>
      </c>
      <c r="C11" s="35" t="s">
        <v>60</v>
      </c>
      <c r="D11" s="18" t="s">
        <v>41</v>
      </c>
      <c r="E11" s="18" t="s">
        <v>41</v>
      </c>
      <c r="F11" s="18" t="s">
        <v>44</v>
      </c>
      <c r="G11" s="9"/>
    </row>
    <row r="12" spans="1:7" s="1" customFormat="1" ht="32.25" customHeight="1" x14ac:dyDescent="0.25">
      <c r="A12" s="47" t="s">
        <v>8</v>
      </c>
      <c r="B12" s="48" t="s">
        <v>156</v>
      </c>
      <c r="C12" s="49"/>
      <c r="D12" s="55"/>
      <c r="E12" s="56"/>
      <c r="F12" s="56"/>
      <c r="G12" s="9"/>
    </row>
    <row r="13" spans="1:7" s="1" customFormat="1" ht="72" customHeight="1" x14ac:dyDescent="0.25">
      <c r="A13" s="99" t="s">
        <v>110</v>
      </c>
      <c r="B13" s="100" t="s">
        <v>18</v>
      </c>
      <c r="C13" s="98" t="s">
        <v>224</v>
      </c>
      <c r="D13" s="10"/>
      <c r="E13" s="18"/>
      <c r="F13" s="18"/>
      <c r="G13" s="98"/>
    </row>
    <row r="14" spans="1:7" s="1" customFormat="1" ht="48.75" customHeight="1" x14ac:dyDescent="0.25">
      <c r="A14" s="99" t="s">
        <v>111</v>
      </c>
      <c r="B14" s="100" t="s">
        <v>73</v>
      </c>
      <c r="C14" s="98" t="s">
        <v>225</v>
      </c>
      <c r="D14" s="10"/>
      <c r="E14" s="18"/>
      <c r="F14" s="18"/>
      <c r="G14" s="98"/>
    </row>
    <row r="15" spans="1:7" s="1" customFormat="1" ht="77.25" customHeight="1" x14ac:dyDescent="0.25">
      <c r="A15" s="99" t="s">
        <v>112</v>
      </c>
      <c r="B15" s="100" t="s">
        <v>71</v>
      </c>
      <c r="C15" s="204" t="s">
        <v>232</v>
      </c>
      <c r="D15" s="11"/>
      <c r="E15" s="12"/>
      <c r="F15" s="12"/>
      <c r="G15" s="98"/>
    </row>
    <row r="16" spans="1:7" s="1" customFormat="1" ht="87.75" customHeight="1" x14ac:dyDescent="0.25">
      <c r="A16" s="99" t="s">
        <v>126</v>
      </c>
      <c r="B16" s="100" t="s">
        <v>72</v>
      </c>
      <c r="C16" s="205"/>
      <c r="D16" s="11"/>
      <c r="E16" s="12"/>
      <c r="F16" s="12"/>
      <c r="G16" s="98"/>
    </row>
    <row r="17" spans="1:7" s="1" customFormat="1" ht="33" customHeight="1" x14ac:dyDescent="0.25">
      <c r="A17" s="99" t="s">
        <v>127</v>
      </c>
      <c r="B17" s="100" t="s">
        <v>35</v>
      </c>
      <c r="C17" s="204" t="s">
        <v>226</v>
      </c>
      <c r="D17" s="11"/>
      <c r="E17" s="12"/>
      <c r="F17" s="12"/>
      <c r="G17" s="98"/>
    </row>
    <row r="18" spans="1:7" s="1" customFormat="1" ht="28.5" customHeight="1" x14ac:dyDescent="0.25">
      <c r="A18" s="99" t="s">
        <v>128</v>
      </c>
      <c r="B18" s="100" t="s">
        <v>36</v>
      </c>
      <c r="C18" s="205"/>
      <c r="D18" s="14"/>
      <c r="E18" s="7"/>
      <c r="F18" s="7"/>
      <c r="G18" s="98"/>
    </row>
    <row r="19" spans="1:7" s="1" customFormat="1" ht="124.5" customHeight="1" x14ac:dyDescent="0.25">
      <c r="A19" s="99" t="s">
        <v>129</v>
      </c>
      <c r="B19" s="100" t="s">
        <v>19</v>
      </c>
      <c r="C19" s="98" t="s">
        <v>227</v>
      </c>
      <c r="D19" s="14"/>
      <c r="E19" s="7"/>
      <c r="F19" s="7"/>
      <c r="G19" s="98"/>
    </row>
    <row r="20" spans="1:7" s="1" customFormat="1" ht="53.25" customHeight="1" x14ac:dyDescent="0.25">
      <c r="A20" s="99" t="s">
        <v>130</v>
      </c>
      <c r="B20" s="101" t="s">
        <v>20</v>
      </c>
      <c r="C20" s="98" t="s">
        <v>228</v>
      </c>
      <c r="D20" s="14"/>
      <c r="E20" s="7"/>
      <c r="F20" s="7"/>
      <c r="G20" s="98"/>
    </row>
    <row r="21" spans="1:7" s="1" customFormat="1" ht="57.75" customHeight="1" x14ac:dyDescent="0.25">
      <c r="A21" s="99" t="s">
        <v>131</v>
      </c>
      <c r="B21" s="100" t="s">
        <v>21</v>
      </c>
      <c r="C21" s="98" t="s">
        <v>229</v>
      </c>
      <c r="D21" s="14"/>
      <c r="E21" s="7"/>
      <c r="F21" s="7"/>
      <c r="G21" s="98"/>
    </row>
    <row r="22" spans="1:7" s="1" customFormat="1" ht="54" customHeight="1" x14ac:dyDescent="0.25">
      <c r="A22" s="99" t="s">
        <v>132</v>
      </c>
      <c r="B22" s="104" t="s">
        <v>22</v>
      </c>
      <c r="C22" s="98" t="s">
        <v>230</v>
      </c>
      <c r="D22" s="14"/>
      <c r="E22" s="7"/>
      <c r="F22" s="7"/>
      <c r="G22" s="13"/>
    </row>
    <row r="23" spans="1:7" s="1" customFormat="1" ht="57" customHeight="1" x14ac:dyDescent="0.25">
      <c r="A23" s="99" t="s">
        <v>133</v>
      </c>
      <c r="B23" s="104" t="s">
        <v>23</v>
      </c>
      <c r="C23" s="98" t="s">
        <v>231</v>
      </c>
      <c r="D23" s="14"/>
      <c r="E23" s="7"/>
      <c r="F23" s="7"/>
      <c r="G23" s="93"/>
    </row>
    <row r="24" spans="1:7" s="1" customFormat="1" ht="102" customHeight="1" x14ac:dyDescent="0.25">
      <c r="A24" s="99" t="s">
        <v>134</v>
      </c>
      <c r="B24" s="104" t="s">
        <v>70</v>
      </c>
      <c r="C24" s="98" t="s">
        <v>233</v>
      </c>
      <c r="D24" s="94"/>
      <c r="E24" s="7"/>
      <c r="F24" s="7"/>
      <c r="G24" s="98"/>
    </row>
    <row r="25" spans="1:7" s="1" customFormat="1" ht="135.75" customHeight="1" x14ac:dyDescent="0.25">
      <c r="A25" s="99" t="s">
        <v>135</v>
      </c>
      <c r="B25" s="102" t="s">
        <v>37</v>
      </c>
      <c r="C25" s="98" t="s">
        <v>234</v>
      </c>
      <c r="D25" s="94"/>
      <c r="E25" s="7"/>
      <c r="F25" s="7"/>
      <c r="G25" s="98"/>
    </row>
    <row r="26" spans="1:7" s="1" customFormat="1" ht="43.5" customHeight="1" x14ac:dyDescent="0.25">
      <c r="A26" s="99" t="s">
        <v>136</v>
      </c>
      <c r="B26" s="102" t="s">
        <v>24</v>
      </c>
      <c r="C26" s="98" t="s">
        <v>235</v>
      </c>
      <c r="D26" s="94"/>
      <c r="E26" s="7"/>
      <c r="F26" s="7"/>
      <c r="G26" s="95"/>
    </row>
    <row r="27" spans="1:7" s="1" customFormat="1" ht="57" customHeight="1" x14ac:dyDescent="0.25">
      <c r="A27" s="99" t="s">
        <v>137</v>
      </c>
      <c r="B27" s="104" t="s">
        <v>155</v>
      </c>
      <c r="C27" s="98" t="s">
        <v>236</v>
      </c>
      <c r="D27" s="94"/>
      <c r="E27" s="7"/>
      <c r="F27" s="7"/>
      <c r="G27" s="98"/>
    </row>
    <row r="28" spans="1:7" s="1" customFormat="1" ht="236.25" customHeight="1" x14ac:dyDescent="0.25">
      <c r="A28" s="99" t="s">
        <v>239</v>
      </c>
      <c r="B28" s="104" t="s">
        <v>38</v>
      </c>
      <c r="C28" s="98" t="s">
        <v>242</v>
      </c>
      <c r="D28" s="94"/>
      <c r="E28" s="7"/>
      <c r="F28" s="7"/>
      <c r="G28" s="98"/>
    </row>
    <row r="29" spans="1:7" s="1" customFormat="1" ht="102" customHeight="1" x14ac:dyDescent="0.25">
      <c r="A29" s="99" t="s">
        <v>138</v>
      </c>
      <c r="B29" s="104" t="s">
        <v>26</v>
      </c>
      <c r="C29" s="98" t="s">
        <v>237</v>
      </c>
      <c r="D29" s="94"/>
      <c r="E29" s="7"/>
      <c r="F29" s="7"/>
      <c r="G29" s="98"/>
    </row>
    <row r="30" spans="1:7" s="1" customFormat="1" ht="39.75" customHeight="1" x14ac:dyDescent="0.25">
      <c r="A30" s="99" t="s">
        <v>139</v>
      </c>
      <c r="B30" s="102" t="s">
        <v>25</v>
      </c>
      <c r="C30" s="98" t="s">
        <v>238</v>
      </c>
      <c r="D30" s="94"/>
      <c r="E30" s="7"/>
      <c r="F30" s="7"/>
      <c r="G30" s="98"/>
    </row>
    <row r="31" spans="1:7" s="1" customFormat="1" ht="21.75" customHeight="1" thickBot="1" x14ac:dyDescent="0.3">
      <c r="A31" s="99" t="s">
        <v>151</v>
      </c>
      <c r="B31" s="102" t="s">
        <v>39</v>
      </c>
      <c r="C31" s="159" t="s">
        <v>209</v>
      </c>
      <c r="D31" s="94"/>
      <c r="E31" s="7"/>
      <c r="F31" s="7"/>
      <c r="G31" s="96"/>
    </row>
    <row r="32" spans="1:7" s="1" customFormat="1" ht="25.5" customHeight="1" thickBot="1" x14ac:dyDescent="0.3">
      <c r="A32" s="47" t="s">
        <v>9</v>
      </c>
      <c r="B32" s="48" t="s">
        <v>27</v>
      </c>
      <c r="C32" s="57"/>
      <c r="D32" s="61"/>
      <c r="E32" s="62"/>
      <c r="F32" s="63"/>
      <c r="G32" s="54"/>
    </row>
    <row r="33" spans="1:7" s="1" customFormat="1" ht="138.75" customHeight="1" x14ac:dyDescent="0.25">
      <c r="A33" s="113" t="s">
        <v>99</v>
      </c>
      <c r="B33" s="103" t="s">
        <v>103</v>
      </c>
      <c r="C33" s="105" t="s">
        <v>243</v>
      </c>
      <c r="D33" s="59"/>
      <c r="E33" s="60"/>
      <c r="F33" s="60"/>
      <c r="G33" s="98"/>
    </row>
    <row r="34" spans="1:7" s="1" customFormat="1" ht="57" customHeight="1" x14ac:dyDescent="0.25">
      <c r="A34" s="113" t="s">
        <v>100</v>
      </c>
      <c r="B34" s="104" t="s">
        <v>104</v>
      </c>
      <c r="C34" s="159" t="s">
        <v>244</v>
      </c>
      <c r="D34" s="14"/>
      <c r="E34" s="7"/>
      <c r="F34" s="7"/>
      <c r="G34" s="98"/>
    </row>
    <row r="35" spans="1:7" s="1" customFormat="1" ht="87" customHeight="1" x14ac:dyDescent="0.25">
      <c r="A35" s="113" t="s">
        <v>101</v>
      </c>
      <c r="B35" s="104" t="s">
        <v>105</v>
      </c>
      <c r="C35" s="98" t="s">
        <v>245</v>
      </c>
      <c r="D35" s="14"/>
      <c r="E35" s="7"/>
      <c r="F35" s="7"/>
      <c r="G35" s="3"/>
    </row>
    <row r="36" spans="1:7" s="1" customFormat="1" ht="76.5" customHeight="1" x14ac:dyDescent="0.25">
      <c r="A36" s="113" t="s">
        <v>102</v>
      </c>
      <c r="B36" s="104" t="s">
        <v>106</v>
      </c>
      <c r="C36" s="98" t="s">
        <v>246</v>
      </c>
      <c r="D36" s="14"/>
      <c r="E36" s="7"/>
      <c r="F36" s="7"/>
      <c r="G36" s="98"/>
    </row>
    <row r="37" spans="1:7" s="1" customFormat="1" ht="72" customHeight="1" x14ac:dyDescent="0.25">
      <c r="A37" s="113" t="s">
        <v>107</v>
      </c>
      <c r="B37" s="104" t="s">
        <v>108</v>
      </c>
      <c r="C37" s="98" t="s">
        <v>247</v>
      </c>
      <c r="D37" s="14"/>
      <c r="E37" s="7"/>
      <c r="F37" s="7"/>
      <c r="G37" s="3"/>
    </row>
    <row r="38" spans="1:7" s="1" customFormat="1" ht="153" customHeight="1" x14ac:dyDescent="0.25">
      <c r="A38" s="113" t="s">
        <v>109</v>
      </c>
      <c r="B38" s="104" t="s">
        <v>115</v>
      </c>
      <c r="C38" s="98" t="s">
        <v>248</v>
      </c>
      <c r="D38" s="14"/>
      <c r="E38" s="7"/>
      <c r="F38" s="7"/>
      <c r="G38" s="3"/>
    </row>
    <row r="39" spans="1:7" s="1" customFormat="1" ht="72.75" customHeight="1" x14ac:dyDescent="0.25">
      <c r="A39" s="113" t="s">
        <v>113</v>
      </c>
      <c r="B39" s="104" t="s">
        <v>116</v>
      </c>
      <c r="C39" s="98" t="s">
        <v>249</v>
      </c>
      <c r="D39" s="15"/>
      <c r="E39" s="7"/>
      <c r="F39" s="7"/>
      <c r="G39" s="98"/>
    </row>
    <row r="40" spans="1:7" s="1" customFormat="1" ht="213.75" customHeight="1" x14ac:dyDescent="0.25">
      <c r="A40" s="113" t="s">
        <v>240</v>
      </c>
      <c r="B40" s="104" t="s">
        <v>117</v>
      </c>
      <c r="C40" s="98" t="s">
        <v>250</v>
      </c>
      <c r="D40" s="15"/>
      <c r="E40" s="7"/>
      <c r="F40" s="7"/>
      <c r="G40" s="98"/>
    </row>
    <row r="41" spans="1:7" s="1" customFormat="1" ht="54.75" customHeight="1" x14ac:dyDescent="0.25">
      <c r="A41" s="113" t="s">
        <v>114</v>
      </c>
      <c r="B41" s="104" t="s">
        <v>118</v>
      </c>
      <c r="C41" s="98" t="s">
        <v>251</v>
      </c>
      <c r="D41" s="97"/>
      <c r="E41" s="7"/>
      <c r="F41" s="7"/>
      <c r="G41" s="98"/>
    </row>
    <row r="42" spans="1:7" s="1" customFormat="1" ht="72.75" customHeight="1" x14ac:dyDescent="0.25">
      <c r="A42" s="113" t="s">
        <v>119</v>
      </c>
      <c r="B42" s="104" t="s">
        <v>121</v>
      </c>
      <c r="C42" s="105" t="s">
        <v>252</v>
      </c>
      <c r="D42" s="15"/>
      <c r="E42" s="7"/>
      <c r="F42" s="7"/>
      <c r="G42" s="98"/>
    </row>
    <row r="43" spans="1:7" s="1" customFormat="1" ht="33.75" customHeight="1" x14ac:dyDescent="0.25">
      <c r="A43" s="113" t="s">
        <v>120</v>
      </c>
      <c r="B43" s="104" t="s">
        <v>65</v>
      </c>
      <c r="C43" s="104" t="s">
        <v>146</v>
      </c>
      <c r="D43" s="15"/>
      <c r="E43" s="7"/>
      <c r="F43" s="7"/>
      <c r="G43" s="98"/>
    </row>
    <row r="44" spans="1:7" s="1" customFormat="1" ht="211.5" customHeight="1" x14ac:dyDescent="0.25">
      <c r="A44" s="113" t="s">
        <v>241</v>
      </c>
      <c r="B44" s="104" t="s">
        <v>28</v>
      </c>
      <c r="C44" s="98" t="s">
        <v>253</v>
      </c>
      <c r="D44" s="97"/>
      <c r="E44" s="7"/>
      <c r="F44" s="7"/>
      <c r="G44" s="98"/>
    </row>
    <row r="45" spans="1:7" s="1" customFormat="1" ht="55.5" customHeight="1" x14ac:dyDescent="0.25">
      <c r="A45" s="113" t="s">
        <v>122</v>
      </c>
      <c r="B45" s="104" t="s">
        <v>31</v>
      </c>
      <c r="C45" s="98" t="s">
        <v>254</v>
      </c>
      <c r="D45" s="15"/>
      <c r="E45" s="7"/>
      <c r="F45" s="7"/>
      <c r="G45" s="98"/>
    </row>
    <row r="46" spans="1:7" s="1" customFormat="1" ht="51.75" customHeight="1" x14ac:dyDescent="0.25">
      <c r="A46" s="113" t="s">
        <v>123</v>
      </c>
      <c r="B46" s="104" t="s">
        <v>66</v>
      </c>
      <c r="C46" s="98" t="s">
        <v>255</v>
      </c>
      <c r="D46" s="15"/>
      <c r="E46" s="7"/>
      <c r="F46" s="7"/>
      <c r="G46" s="98"/>
    </row>
    <row r="47" spans="1:7" s="1" customFormat="1" ht="36" customHeight="1" x14ac:dyDescent="0.25">
      <c r="A47" s="113" t="s">
        <v>124</v>
      </c>
      <c r="B47" s="104" t="s">
        <v>69</v>
      </c>
      <c r="C47" s="50"/>
      <c r="D47" s="15"/>
      <c r="E47" s="7"/>
      <c r="F47" s="7"/>
      <c r="G47" s="3"/>
    </row>
    <row r="48" spans="1:7" s="1" customFormat="1" ht="45" customHeight="1" x14ac:dyDescent="0.25">
      <c r="A48" s="113" t="s">
        <v>125</v>
      </c>
      <c r="B48" s="104" t="s">
        <v>30</v>
      </c>
      <c r="C48" s="104" t="s">
        <v>152</v>
      </c>
      <c r="D48" s="97"/>
      <c r="E48" s="7"/>
      <c r="F48" s="7"/>
      <c r="G48" s="98"/>
    </row>
    <row r="49" spans="1:7" s="1" customFormat="1" ht="24.75" customHeight="1" x14ac:dyDescent="0.25">
      <c r="A49" s="206" t="s">
        <v>140</v>
      </c>
      <c r="B49" s="207" t="s">
        <v>145</v>
      </c>
      <c r="C49" s="203" t="s">
        <v>256</v>
      </c>
      <c r="D49" s="202"/>
      <c r="E49" s="202"/>
      <c r="F49" s="202"/>
      <c r="G49" s="203"/>
    </row>
    <row r="50" spans="1:7" s="1" customFormat="1" ht="132" customHeight="1" x14ac:dyDescent="0.25">
      <c r="A50" s="206"/>
      <c r="B50" s="207"/>
      <c r="C50" s="203"/>
      <c r="D50" s="202"/>
      <c r="E50" s="202"/>
      <c r="F50" s="202"/>
      <c r="G50" s="203"/>
    </row>
    <row r="51" spans="1:7" s="1" customFormat="1" ht="108" customHeight="1" x14ac:dyDescent="0.25">
      <c r="A51" s="114" t="s">
        <v>141</v>
      </c>
      <c r="B51" s="104" t="s">
        <v>29</v>
      </c>
      <c r="C51" s="98" t="s">
        <v>257</v>
      </c>
      <c r="D51" s="16"/>
      <c r="E51" s="7"/>
      <c r="F51" s="7"/>
      <c r="G51" s="98"/>
    </row>
    <row r="52" spans="1:7" s="1" customFormat="1" ht="45.75" customHeight="1" x14ac:dyDescent="0.25">
      <c r="A52" s="113" t="s">
        <v>142</v>
      </c>
      <c r="B52" s="104" t="s">
        <v>32</v>
      </c>
      <c r="C52" s="98" t="s">
        <v>258</v>
      </c>
      <c r="D52" s="14"/>
      <c r="E52" s="7"/>
      <c r="F52" s="7"/>
      <c r="G52" s="93"/>
    </row>
    <row r="53" spans="1:7" s="1" customFormat="1" ht="42.75" customHeight="1" x14ac:dyDescent="0.25">
      <c r="A53" s="99" t="s">
        <v>143</v>
      </c>
      <c r="B53" s="104" t="s">
        <v>68</v>
      </c>
      <c r="C53" s="104" t="s">
        <v>147</v>
      </c>
      <c r="D53" s="14"/>
      <c r="E53" s="7"/>
      <c r="F53" s="7"/>
      <c r="G53" s="98"/>
    </row>
    <row r="54" spans="1:7" s="1" customFormat="1" ht="105" customHeight="1" x14ac:dyDescent="0.25">
      <c r="A54" s="99" t="s">
        <v>144</v>
      </c>
      <c r="B54" s="104" t="s">
        <v>67</v>
      </c>
      <c r="C54" s="98" t="s">
        <v>259</v>
      </c>
      <c r="D54" s="14"/>
      <c r="E54" s="7"/>
      <c r="F54" s="7"/>
      <c r="G54" s="93"/>
    </row>
    <row r="55" spans="1:7" s="1" customFormat="1" ht="29.25" customHeight="1" x14ac:dyDescent="0.25">
      <c r="A55" s="99" t="s">
        <v>148</v>
      </c>
      <c r="B55" s="104" t="s">
        <v>33</v>
      </c>
      <c r="C55" s="104" t="s">
        <v>153</v>
      </c>
      <c r="D55" s="16"/>
      <c r="E55" s="7"/>
      <c r="F55" s="7"/>
      <c r="G55" s="98"/>
    </row>
    <row r="56" spans="1:7" s="1" customFormat="1" ht="50.25" customHeight="1" x14ac:dyDescent="0.25">
      <c r="A56" s="99" t="s">
        <v>149</v>
      </c>
      <c r="B56" s="104" t="s">
        <v>74</v>
      </c>
      <c r="C56" s="104" t="s">
        <v>154</v>
      </c>
      <c r="D56" s="14"/>
      <c r="E56" s="7"/>
      <c r="F56" s="7"/>
      <c r="G56" s="98"/>
    </row>
    <row r="57" spans="1:7" s="1" customFormat="1" ht="141" customHeight="1" x14ac:dyDescent="0.25">
      <c r="A57" s="99" t="s">
        <v>150</v>
      </c>
      <c r="B57" s="104" t="s">
        <v>64</v>
      </c>
      <c r="C57" s="104" t="s">
        <v>34</v>
      </c>
      <c r="D57" s="14"/>
      <c r="E57" s="7"/>
      <c r="F57" s="7"/>
      <c r="G57" s="98"/>
    </row>
    <row r="58" spans="1:7" s="1" customFormat="1" ht="49.5" customHeight="1" x14ac:dyDescent="0.25">
      <c r="A58" s="115" t="s">
        <v>10</v>
      </c>
      <c r="B58" s="52"/>
      <c r="C58" s="52" t="s">
        <v>42</v>
      </c>
      <c r="D58" s="14"/>
      <c r="E58" s="7"/>
      <c r="F58" s="7"/>
      <c r="G58" s="33"/>
    </row>
    <row r="59" spans="1:7" s="1" customFormat="1" ht="27.75" customHeight="1" thickBot="1" x14ac:dyDescent="0.3">
      <c r="A59" s="51"/>
      <c r="B59" s="52"/>
      <c r="C59" s="52"/>
      <c r="D59" s="69"/>
      <c r="E59" s="58"/>
      <c r="F59" s="55"/>
      <c r="G59" s="134"/>
    </row>
    <row r="60" spans="1:7" s="4" customFormat="1" ht="36" customHeight="1" thickBot="1" x14ac:dyDescent="0.3">
      <c r="A60" s="17"/>
      <c r="B60" s="17"/>
      <c r="C60" s="17"/>
      <c r="D60" s="17"/>
      <c r="E60" s="65"/>
      <c r="F60" s="66"/>
      <c r="G60" s="85" t="s">
        <v>89</v>
      </c>
    </row>
    <row r="61" spans="1:7" s="1" customFormat="1" ht="101.25" customHeight="1" x14ac:dyDescent="0.25">
      <c r="A61" s="4"/>
      <c r="B61" s="112"/>
      <c r="C61" s="112"/>
      <c r="D61" s="112"/>
      <c r="E61" s="64" t="s">
        <v>17</v>
      </c>
      <c r="F61" s="53" t="s">
        <v>75</v>
      </c>
      <c r="G61" s="3"/>
    </row>
    <row r="62" spans="1:7" s="1" customFormat="1" ht="24.75" customHeight="1" x14ac:dyDescent="0.25">
      <c r="A62" s="4"/>
      <c r="B62" s="112"/>
      <c r="C62" s="112"/>
      <c r="D62" s="112"/>
      <c r="E62" s="133"/>
      <c r="F62" s="132"/>
    </row>
    <row r="63" spans="1:7" s="1" customFormat="1" x14ac:dyDescent="0.25">
      <c r="A63" s="4"/>
      <c r="B63" s="2" t="s">
        <v>12</v>
      </c>
      <c r="C63" s="2"/>
      <c r="D63" s="2"/>
      <c r="E63" s="5"/>
      <c r="F63" s="5"/>
    </row>
    <row r="64" spans="1:7" s="1" customFormat="1" ht="15" customHeight="1" x14ac:dyDescent="0.25">
      <c r="A64" s="4"/>
      <c r="B64" s="198" t="s">
        <v>46</v>
      </c>
      <c r="C64" s="198"/>
      <c r="D64" s="198"/>
      <c r="E64" s="198"/>
      <c r="F64" s="198"/>
      <c r="G64" s="198"/>
    </row>
    <row r="65" spans="1:7" s="1" customFormat="1" ht="18.399999999999999" customHeight="1" x14ac:dyDescent="0.25">
      <c r="A65" s="4"/>
      <c r="B65" s="199" t="s">
        <v>47</v>
      </c>
      <c r="C65" s="199"/>
      <c r="D65" s="199"/>
      <c r="E65" s="199"/>
      <c r="F65" s="199"/>
      <c r="G65" s="199"/>
    </row>
    <row r="66" spans="1:7" s="1" customFormat="1" x14ac:dyDescent="0.25">
      <c r="A66" s="4"/>
      <c r="B66" s="200" t="s">
        <v>48</v>
      </c>
      <c r="C66" s="200"/>
      <c r="D66" s="200"/>
      <c r="E66" s="200"/>
      <c r="F66" s="200"/>
      <c r="G66" s="200"/>
    </row>
    <row r="67" spans="1:7" s="1" customFormat="1" x14ac:dyDescent="0.25">
      <c r="A67" s="4"/>
      <c r="B67" s="201" t="s">
        <v>49</v>
      </c>
      <c r="C67" s="201"/>
      <c r="D67" s="201"/>
      <c r="E67" s="201"/>
      <c r="F67" s="111"/>
    </row>
  </sheetData>
  <mergeCells count="20">
    <mergeCell ref="C8:G8"/>
    <mergeCell ref="C7:G7"/>
    <mergeCell ref="D1:F1"/>
    <mergeCell ref="C3:G3"/>
    <mergeCell ref="C4:G4"/>
    <mergeCell ref="C5:G5"/>
    <mergeCell ref="C6:G6"/>
    <mergeCell ref="C15:C16"/>
    <mergeCell ref="C17:C18"/>
    <mergeCell ref="A49:A50"/>
    <mergeCell ref="B49:B50"/>
    <mergeCell ref="C49:C50"/>
    <mergeCell ref="B64:G64"/>
    <mergeCell ref="B65:G65"/>
    <mergeCell ref="B66:G66"/>
    <mergeCell ref="B67:E67"/>
    <mergeCell ref="E49:E50"/>
    <mergeCell ref="F49:F50"/>
    <mergeCell ref="G49:G50"/>
    <mergeCell ref="D49:D50"/>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F97D69-E908-4A31-9CDC-21F76EAA6D77}">
  <ds:schemaRefs>
    <ds:schemaRef ds:uri="19a12fec-64a2-488f-8f59-a12d3f805a6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2025-01-13T13:24:39Z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